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325"/>
  </bookViews>
  <sheets>
    <sheet name="Հ1 Ձև1   (11001-11002-32001)" sheetId="9" r:id="rId1"/>
    <sheet name="Հ1 Ձև1  11001  " sheetId="22" r:id="rId2"/>
    <sheet name="Հ1 Ձև 2 (1) 11001" sheetId="21" r:id="rId3"/>
    <sheet name=" Հ1 Ձև 1 11002" sheetId="23" r:id="rId4"/>
    <sheet name="Հ1 Ձև2 (11002)" sheetId="14" r:id="rId5"/>
    <sheet name="Հ1 Ձև 2 (2)  11002" sheetId="15" r:id="rId6"/>
    <sheet name="Լրացման պահանջներ" sheetId="19" r:id="rId7"/>
  </sheets>
  <externalReferences>
    <externalReference r:id="rId8"/>
    <externalReference r:id="rId9"/>
  </externalReferences>
  <definedNames>
    <definedName name="_ftn1" localSheetId="3">' Հ1 Ձև 1 11002'!#REF!</definedName>
    <definedName name="_ftn1" localSheetId="0">'Հ1 Ձև1   (11001-11002-32001)'!#REF!</definedName>
    <definedName name="_ftn1" localSheetId="1">'Հ1 Ձև1  11001  '!#REF!</definedName>
    <definedName name="_ftn2" localSheetId="3">' Հ1 Ձև 1 11002'!#REF!</definedName>
    <definedName name="_ftn2" localSheetId="0">'Հ1 Ձև1   (11001-11002-32001)'!#REF!</definedName>
    <definedName name="_ftn2" localSheetId="1">'Հ1 Ձև1  11001  '!#REF!</definedName>
    <definedName name="_ftnref1" localSheetId="3">' Հ1 Ձև 1 11002'!$W$6</definedName>
    <definedName name="_ftnref1" localSheetId="0">'Հ1 Ձև1   (11001-11002-32001)'!$W$7</definedName>
    <definedName name="_ftnref1" localSheetId="1">'Հ1 Ձև1  11001  '!$W$7</definedName>
    <definedName name="_ftnref2" localSheetId="3">' Հ1 Ձև 1 11002'!$X$6</definedName>
    <definedName name="_ftnref2" localSheetId="0">'Հ1 Ձև1   (11001-11002-32001)'!$X$7</definedName>
    <definedName name="_ftnref2" localSheetId="1">'Հ1 Ձև1  11001  '!$X$7</definedName>
    <definedName name="_Toc501014752" localSheetId="2">'Հ1 Ձև 2 (1) 11001'!#REF!</definedName>
    <definedName name="_Toc501014752" localSheetId="5">'Հ1 Ձև 2 (2)  11002'!#REF!</definedName>
    <definedName name="_Toc501014752" localSheetId="4">'Հ1 Ձև2 (11002)'!#REF!</definedName>
    <definedName name="_Toc501014753" localSheetId="2">'Հ1 Ձև 2 (1) 11001'!#REF!</definedName>
    <definedName name="_Toc501014753" localSheetId="5">'Հ1 Ձև 2 (2)  11002'!#REF!</definedName>
    <definedName name="_Toc501014753" localSheetId="4">'Հ1 Ձև2 (11002)'!#REF!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1" i="23" l="1"/>
  <c r="U11" i="23"/>
  <c r="T11" i="23"/>
  <c r="S11" i="23"/>
  <c r="P11" i="23"/>
  <c r="O11" i="23"/>
  <c r="N11" i="23"/>
  <c r="K11" i="23"/>
  <c r="J11" i="23"/>
  <c r="I11" i="23"/>
  <c r="H11" i="23"/>
  <c r="G11" i="23"/>
  <c r="Y8" i="23"/>
  <c r="X8" i="23"/>
  <c r="W8" i="23"/>
  <c r="S8" i="23"/>
  <c r="R8" i="23"/>
  <c r="R11" i="23" s="1"/>
  <c r="Q8" i="23"/>
  <c r="Q11" i="23" s="1"/>
  <c r="M8" i="23"/>
  <c r="M11" i="23" s="1"/>
  <c r="L8" i="23"/>
  <c r="L11" i="23" s="1"/>
  <c r="K8" i="23"/>
  <c r="G8" i="23"/>
  <c r="F8" i="23"/>
  <c r="F11" i="23" s="1"/>
  <c r="E8" i="23"/>
  <c r="D8" i="23"/>
  <c r="C8" i="23"/>
  <c r="B8" i="23"/>
  <c r="D10" i="9" l="1"/>
  <c r="Y9" i="9"/>
  <c r="X9" i="9"/>
  <c r="W9" i="9"/>
  <c r="V9" i="9"/>
  <c r="U9" i="9"/>
  <c r="T9" i="9"/>
  <c r="S9" i="9"/>
  <c r="R9" i="9"/>
  <c r="Q9" i="9"/>
  <c r="P9" i="9"/>
  <c r="O9" i="9"/>
  <c r="N9" i="9"/>
  <c r="M9" i="9"/>
  <c r="L9" i="9"/>
  <c r="K9" i="9"/>
  <c r="J9" i="9"/>
  <c r="I9" i="9"/>
  <c r="H9" i="9"/>
  <c r="G9" i="9"/>
  <c r="F9" i="9"/>
  <c r="E9" i="9"/>
  <c r="D9" i="9"/>
  <c r="C9" i="9"/>
  <c r="B9" i="9"/>
  <c r="Y9" i="22" l="1"/>
  <c r="X9" i="22"/>
  <c r="W9" i="22"/>
  <c r="V9" i="22"/>
  <c r="V12" i="22" s="1"/>
  <c r="U9" i="22"/>
  <c r="U12" i="22" s="1"/>
  <c r="T9" i="22"/>
  <c r="T12" i="22" s="1"/>
  <c r="S9" i="22"/>
  <c r="S12" i="22" s="1"/>
  <c r="R9" i="22"/>
  <c r="R12" i="22" s="1"/>
  <c r="Q9" i="22"/>
  <c r="Q12" i="22" s="1"/>
  <c r="P9" i="22"/>
  <c r="P12" i="22" s="1"/>
  <c r="O9" i="22"/>
  <c r="O12" i="22" s="1"/>
  <c r="N9" i="22"/>
  <c r="N12" i="22" s="1"/>
  <c r="M9" i="22"/>
  <c r="M12" i="22" s="1"/>
  <c r="L9" i="22"/>
  <c r="L12" i="22" s="1"/>
  <c r="K9" i="22"/>
  <c r="K12" i="22" s="1"/>
  <c r="J9" i="22"/>
  <c r="J12" i="22" s="1"/>
  <c r="I9" i="22"/>
  <c r="I12" i="22" s="1"/>
  <c r="H9" i="22"/>
  <c r="H12" i="22" s="1"/>
  <c r="G9" i="22"/>
  <c r="G12" i="22" s="1"/>
  <c r="F9" i="22"/>
  <c r="F12" i="22" s="1"/>
  <c r="E9" i="22"/>
  <c r="D9" i="22"/>
  <c r="C9" i="22"/>
  <c r="B9" i="22"/>
  <c r="P57" i="21" l="1"/>
  <c r="O57" i="21"/>
  <c r="N57" i="21"/>
  <c r="H57" i="21"/>
  <c r="G57" i="21"/>
  <c r="D57" i="21"/>
  <c r="C57" i="21"/>
  <c r="M56" i="21"/>
  <c r="L56" i="21"/>
  <c r="K56" i="21"/>
  <c r="M55" i="21"/>
  <c r="M57" i="21" s="1"/>
  <c r="S57" i="21" s="1"/>
  <c r="J55" i="21"/>
  <c r="J57" i="21" s="1"/>
  <c r="I55" i="21"/>
  <c r="I57" i="21" s="1"/>
  <c r="H55" i="21"/>
  <c r="G55" i="21"/>
  <c r="F55" i="21"/>
  <c r="F57" i="21" s="1"/>
  <c r="E55" i="21"/>
  <c r="E57" i="21" s="1"/>
  <c r="Q54" i="21"/>
  <c r="M54" i="21"/>
  <c r="S54" i="21" s="1"/>
  <c r="L54" i="21"/>
  <c r="R54" i="21" s="1"/>
  <c r="K54" i="21"/>
  <c r="S53" i="21"/>
  <c r="R53" i="21"/>
  <c r="M53" i="21"/>
  <c r="L53" i="21"/>
  <c r="K53" i="21"/>
  <c r="Q53" i="21" s="1"/>
  <c r="Q52" i="21"/>
  <c r="M52" i="21"/>
  <c r="S52" i="21" s="1"/>
  <c r="L52" i="21"/>
  <c r="R52" i="21" s="1"/>
  <c r="K52" i="21"/>
  <c r="S51" i="21"/>
  <c r="R51" i="21"/>
  <c r="M51" i="21"/>
  <c r="L51" i="21"/>
  <c r="K51" i="21"/>
  <c r="Q51" i="21" s="1"/>
  <c r="J35" i="21"/>
  <c r="I35" i="21"/>
  <c r="H35" i="21"/>
  <c r="G35" i="21"/>
  <c r="F35" i="21"/>
  <c r="K55" i="21" l="1"/>
  <c r="K57" i="21" s="1"/>
  <c r="Q57" i="21" s="1"/>
  <c r="L55" i="21"/>
  <c r="L57" i="21" s="1"/>
  <c r="R57" i="21" s="1"/>
  <c r="B10" i="9" l="1"/>
  <c r="C10" i="9"/>
  <c r="E10" i="9"/>
  <c r="F10" i="9"/>
  <c r="G10" i="9"/>
  <c r="K10" i="9"/>
  <c r="L10" i="9"/>
  <c r="M10" i="9"/>
  <c r="Q10" i="9"/>
  <c r="R10" i="9"/>
  <c r="S10" i="9"/>
  <c r="W10" i="9"/>
  <c r="X10" i="9"/>
  <c r="Y10" i="9"/>
  <c r="P44" i="15"/>
  <c r="O44" i="15"/>
  <c r="N44" i="15"/>
  <c r="D44" i="15"/>
  <c r="C44" i="15"/>
  <c r="M43" i="15"/>
  <c r="L43" i="15"/>
  <c r="K43" i="15"/>
  <c r="J42" i="15"/>
  <c r="J44" i="15" s="1"/>
  <c r="I42" i="15"/>
  <c r="I44" i="15" s="1"/>
  <c r="H42" i="15"/>
  <c r="H44" i="15" s="1"/>
  <c r="G42" i="15"/>
  <c r="G44" i="15" s="1"/>
  <c r="F42" i="15"/>
  <c r="F44" i="15" s="1"/>
  <c r="E42" i="15"/>
  <c r="E44" i="15" s="1"/>
  <c r="S41" i="15"/>
  <c r="Q41" i="15"/>
  <c r="M41" i="15"/>
  <c r="L41" i="15"/>
  <c r="R41" i="15" s="1"/>
  <c r="K41" i="15"/>
  <c r="S40" i="15"/>
  <c r="Q40" i="15"/>
  <c r="M40" i="15"/>
  <c r="L40" i="15"/>
  <c r="R40" i="15" s="1"/>
  <c r="K40" i="15"/>
  <c r="S39" i="15"/>
  <c r="Q39" i="15"/>
  <c r="M39" i="15"/>
  <c r="L39" i="15"/>
  <c r="R39" i="15" s="1"/>
  <c r="K39" i="15"/>
  <c r="S38" i="15"/>
  <c r="Q38" i="15"/>
  <c r="M38" i="15"/>
  <c r="L38" i="15"/>
  <c r="R38" i="15" s="1"/>
  <c r="K38" i="15"/>
  <c r="P42" i="14"/>
  <c r="O42" i="14"/>
  <c r="N42" i="14"/>
  <c r="H42" i="14"/>
  <c r="D42" i="14"/>
  <c r="C42" i="14"/>
  <c r="M41" i="14"/>
  <c r="L41" i="14"/>
  <c r="K41" i="14"/>
  <c r="J40" i="14"/>
  <c r="J42" i="14" s="1"/>
  <c r="I40" i="14"/>
  <c r="I42" i="14" s="1"/>
  <c r="H40" i="14"/>
  <c r="G40" i="14"/>
  <c r="G42" i="14" s="1"/>
  <c r="F40" i="14"/>
  <c r="F42" i="14" s="1"/>
  <c r="E40" i="14"/>
  <c r="E42" i="14" s="1"/>
  <c r="Q39" i="14"/>
  <c r="M39" i="14"/>
  <c r="S39" i="14" s="1"/>
  <c r="L39" i="14"/>
  <c r="R39" i="14" s="1"/>
  <c r="K39" i="14"/>
  <c r="S38" i="14"/>
  <c r="M38" i="14"/>
  <c r="L38" i="14"/>
  <c r="R38" i="14" s="1"/>
  <c r="K38" i="14"/>
  <c r="Q38" i="14" s="1"/>
  <c r="Q37" i="14"/>
  <c r="M37" i="14"/>
  <c r="S37" i="14" s="1"/>
  <c r="L37" i="14"/>
  <c r="R37" i="14" s="1"/>
  <c r="K37" i="14"/>
  <c r="S36" i="14"/>
  <c r="M36" i="14"/>
  <c r="L36" i="14"/>
  <c r="R36" i="14" s="1"/>
  <c r="K36" i="14"/>
  <c r="Q36" i="14" s="1"/>
  <c r="K42" i="15" l="1"/>
  <c r="K44" i="15" s="1"/>
  <c r="Q44" i="15" s="1"/>
  <c r="L42" i="15"/>
  <c r="L44" i="15" s="1"/>
  <c r="R44" i="15" s="1"/>
  <c r="M42" i="15"/>
  <c r="M44" i="15" s="1"/>
  <c r="S44" i="15" s="1"/>
  <c r="K40" i="14"/>
  <c r="K42" i="14" s="1"/>
  <c r="Q42" i="14" s="1"/>
  <c r="L40" i="14"/>
  <c r="L42" i="14" s="1"/>
  <c r="R42" i="14" s="1"/>
  <c r="M40" i="14"/>
  <c r="M42" i="14" s="1"/>
  <c r="S42" i="14" s="1"/>
  <c r="G14" i="9" l="1"/>
  <c r="Q14" i="9" l="1"/>
  <c r="F14" i="9"/>
  <c r="S14" i="9"/>
  <c r="R14" i="9"/>
  <c r="M14" i="9"/>
  <c r="L14" i="9"/>
  <c r="H14" i="9"/>
  <c r="J14" i="9" l="1"/>
  <c r="K14" i="9"/>
  <c r="I14" i="9"/>
  <c r="U14" i="9" l="1"/>
  <c r="O14" i="9"/>
  <c r="T14" i="9"/>
  <c r="N14" i="9"/>
  <c r="V14" i="9"/>
  <c r="P14" i="9"/>
</calcChain>
</file>

<file path=xl/sharedStrings.xml><?xml version="1.0" encoding="utf-8"?>
<sst xmlns="http://schemas.openxmlformats.org/spreadsheetml/2006/main" count="492" uniqueCount="194">
  <si>
    <t>2024թ.</t>
  </si>
  <si>
    <t>2025թ.</t>
  </si>
  <si>
    <t>X</t>
  </si>
  <si>
    <t>2026թ.</t>
  </si>
  <si>
    <t>19. Նշվում է միջոցառման գծով ծախսային խնայողության վերաբերյալ առաջարկի բնույթը` համապատասխան տողի դիմացի վանդակում դնելով &lt;X&gt; նշանը:</t>
  </si>
  <si>
    <t>2022թ.բազային (փաստացի) տարի</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</si>
  <si>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</si>
  <si>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</si>
  <si>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</si>
  <si>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</si>
  <si>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</si>
  <si>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</si>
  <si>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</si>
  <si>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</si>
  <si>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</si>
  <si>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</si>
  <si>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</si>
  <si>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</si>
  <si>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</si>
  <si>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</si>
  <si>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</si>
  <si>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</si>
  <si>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</si>
  <si>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</si>
  <si>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</si>
  <si>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</si>
  <si>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</si>
  <si>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</si>
  <si>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</si>
  <si>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</si>
  <si>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</si>
  <si>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</si>
  <si>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t xml:space="preserve">Ծրագրի </t>
  </si>
  <si>
    <t>Բյուջետային ծախսերը (հազ. դրամ)</t>
  </si>
  <si>
    <t>2023թ.(պլանային)</t>
  </si>
  <si>
    <t>Ծախսային խնայողությունների գծով ամփոփ առաջարկը</t>
  </si>
  <si>
    <t>x</t>
  </si>
  <si>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</si>
  <si>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</si>
  <si>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</si>
  <si>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</si>
  <si>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</si>
  <si>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t>*</t>
  </si>
  <si>
    <t>**</t>
  </si>
  <si>
    <t>Հեռահաղորդակցության և կապի կանոնակարգում</t>
  </si>
  <si>
    <t>Հեռահաղորդակցության ապահովում</t>
  </si>
  <si>
    <t xml:space="preserve">ՀՀ տարածքում բազային և շարժական  ռադիոմոնիտորինգի համակարգի ներդրում </t>
  </si>
  <si>
    <t>Եթերի մաքրության ապահովում</t>
  </si>
  <si>
    <t>դրամ</t>
  </si>
  <si>
    <t>1. Ռադիոկապի Միջազգային Միության  հաճախականային սպեկտրի հսկման 2011թ. տեղեկագրի 1.1.2. կետի համաձայն (Սպեկտրի օգտագործման հսկողությունը հանդիսանում է սպեկտրի ղեկավարման աչքերը և ականջնները և քանի որ սպեկտրն օգտագործվում է շուրջօրյա, ապա նրա հսկողությունը նույնպես պետք է իրականացվի շուրջօրյա, ամբողջ տարվա ընթացքում և տեղական  և տարածաշրջանային և համաշխարհային մակարդակներով) 
 ՀՀ աշխատանքային օրենսգրքի Հոդված 139, կետ 4՝ (Առանձին կատեգորիայի աշխատողների (անընդմեջ հերթապահության ռեժիմով աշխատող առողջապահական կազմակերպություններ, հոգաբարձության (խնամակալության) կազմակերպություններ, մանկական դաստիարակչական կազմակերպություններ, էներգամատակարարման, գազամատակարարման, ջերմամատակարարման մասնագիտացված կազմակերպություններ, կապի և վթարների հետևանքների վերացման մասնագիտացված ծառայություններ և այլն) աշխատաժամանակի տևողությունը կարող է կազմել օրական 24 ժամ: Այդ աշխատողների աշխատաժամանակի միջին տևողությունը շաբաթվա ընթացքում չի կարող անցնել 48 ժամից, իսկ աշխատանքային օրերի միջև հանգստի ժամանակը չի կարող պակաս լինել 24 ժամից:),
2. ՀՀ հարկային օրենսգիրքի Հոդված 64-ի, 2րդ կետի 17 ենթակետ:</t>
  </si>
  <si>
    <t xml:space="preserve">3.2. Գոյություն ունեցող ծախսային պարտավորությունները </t>
  </si>
  <si>
    <r>
      <t>Հավելված N 1. Գոյություն ունեցող պարտավորությունների գծով ծախսակազմումների ամփոփ ձևաչափ</t>
    </r>
    <r>
      <rPr>
        <b/>
        <vertAlign val="superscript"/>
        <sz val="12"/>
        <color theme="1"/>
        <rFont val="Times Armenian"/>
        <family val="1"/>
      </rPr>
      <t>*</t>
    </r>
  </si>
  <si>
    <r>
      <t>Ձևաչափ N 1. Գոյություն ունեցող պարտավորությունների գծով ամփոփ տեղեկատվություն</t>
    </r>
    <r>
      <rPr>
        <b/>
        <vertAlign val="superscript"/>
        <sz val="10"/>
        <color theme="1"/>
        <rFont val="Times Armenian"/>
        <family val="1"/>
      </rPr>
      <t>1</t>
    </r>
    <r>
      <rPr>
        <b/>
        <sz val="10"/>
        <color theme="1"/>
        <rFont val="Times Armenian"/>
        <family val="1"/>
      </rPr>
      <t xml:space="preserve"> </t>
    </r>
  </si>
  <si>
    <r>
      <t>Ծրագրային դասիչը</t>
    </r>
    <r>
      <rPr>
        <vertAlign val="superscript"/>
        <sz val="8"/>
        <color theme="1"/>
        <rFont val="Times Armenian"/>
        <family val="1"/>
      </rPr>
      <t>[2]</t>
    </r>
  </si>
  <si>
    <r>
      <t>Ընդամենը ծախսեր (հազ. դրամ)</t>
    </r>
    <r>
      <rPr>
        <vertAlign val="superscript"/>
        <sz val="8"/>
        <color theme="1"/>
        <rFont val="Times Armenian"/>
        <family val="1"/>
      </rPr>
      <t>14</t>
    </r>
  </si>
  <si>
    <r>
      <t>Միջոցառման հիմքում դրված ծախսային պարտավորության բնույթը՝ (ընտրել)</t>
    </r>
    <r>
      <rPr>
        <vertAlign val="superscript"/>
        <sz val="8"/>
        <color theme="1"/>
        <rFont val="Times Armenian"/>
        <family val="1"/>
      </rPr>
      <t>4</t>
    </r>
  </si>
  <si>
    <r>
      <t>Ձևաչափ N 2. Գոյություն ունեցող պարտավորությունների գծով ծախսակազմումների ամփոփ ձևաչափ</t>
    </r>
    <r>
      <rPr>
        <b/>
        <vertAlign val="superscript"/>
        <sz val="10"/>
        <color theme="1"/>
        <rFont val="Times Armenian"/>
        <family val="1"/>
      </rPr>
      <t>1</t>
    </r>
  </si>
  <si>
    <r>
      <t>Ծրագրի դասիչը</t>
    </r>
    <r>
      <rPr>
        <vertAlign val="superscript"/>
        <sz val="9"/>
        <color theme="1"/>
        <rFont val="Times Armenian"/>
        <family val="1"/>
      </rPr>
      <t>2</t>
    </r>
    <r>
      <rPr>
        <sz val="9"/>
        <color theme="1"/>
        <rFont val="Times Armenian"/>
        <family val="1"/>
      </rPr>
      <t>՝</t>
    </r>
  </si>
  <si>
    <r>
      <t>Ծրագրի /միջոցառման սկիզբը</t>
    </r>
    <r>
      <rPr>
        <vertAlign val="superscript"/>
        <sz val="9"/>
        <color theme="1"/>
        <rFont val="Times Armenian"/>
        <family val="1"/>
      </rPr>
      <t>6</t>
    </r>
  </si>
  <si>
    <r>
      <t>Ծրագրի անվանումը</t>
    </r>
    <r>
      <rPr>
        <vertAlign val="superscript"/>
        <sz val="9"/>
        <color theme="1"/>
        <rFont val="Times Armenian"/>
        <family val="1"/>
      </rPr>
      <t>3</t>
    </r>
    <r>
      <rPr>
        <sz val="9"/>
        <color theme="1"/>
        <rFont val="Times Armenian"/>
        <family val="1"/>
      </rPr>
      <t>՝</t>
    </r>
  </si>
  <si>
    <r>
      <t>Ծրագրի /միջոցառման նախատեսվող ավարտը</t>
    </r>
    <r>
      <rPr>
        <vertAlign val="superscript"/>
        <sz val="9"/>
        <color theme="1"/>
        <rFont val="Times Armenian"/>
        <family val="1"/>
      </rPr>
      <t>7</t>
    </r>
  </si>
  <si>
    <r>
      <t>Միջոցառման դասիչը</t>
    </r>
    <r>
      <rPr>
        <vertAlign val="superscript"/>
        <sz val="9"/>
        <color theme="1"/>
        <rFont val="Times Armenian"/>
        <family val="1"/>
      </rPr>
      <t>4</t>
    </r>
    <r>
      <rPr>
        <sz val="9"/>
        <color theme="1"/>
        <rFont val="Times Armenian"/>
        <family val="1"/>
      </rPr>
      <t>՝</t>
    </r>
  </si>
  <si>
    <r>
      <t>Միջոցառման անվանումը</t>
    </r>
    <r>
      <rPr>
        <vertAlign val="superscript"/>
        <sz val="9"/>
        <color theme="1"/>
        <rFont val="Times Armenian"/>
        <family val="1"/>
      </rPr>
      <t>5</t>
    </r>
    <r>
      <rPr>
        <sz val="9"/>
        <color theme="1"/>
        <rFont val="Times Armenian"/>
        <family val="1"/>
      </rPr>
      <t>՝</t>
    </r>
  </si>
  <si>
    <r>
      <t>Ծախսային պարտավորության բնույթը</t>
    </r>
    <r>
      <rPr>
        <vertAlign val="superscript"/>
        <sz val="9"/>
        <color theme="1"/>
        <rFont val="Times Armenian"/>
        <family val="1"/>
      </rPr>
      <t>8</t>
    </r>
  </si>
  <si>
    <r>
      <t>Պարտադիր կամ հայեցողական  պարտավորությունների շրջանակը</t>
    </r>
    <r>
      <rPr>
        <vertAlign val="superscript"/>
        <sz val="9"/>
        <color theme="1"/>
        <rFont val="Times Armenian"/>
        <family val="1"/>
      </rPr>
      <t>9</t>
    </r>
  </si>
  <si>
    <r>
      <t>Պարտադիր պարտավորության շրջանակներում գործադիր մարմնի հայեցողական իրավասությունների շրջանակները</t>
    </r>
    <r>
      <rPr>
        <vertAlign val="superscript"/>
        <sz val="9"/>
        <color theme="1"/>
        <rFont val="Times Armenian"/>
        <family val="1"/>
      </rPr>
      <t>10</t>
    </r>
  </si>
  <si>
    <r>
      <t>Պարտադիր կամ հայեցողական պարտավորությունը սահմանող օրենսդրական հիմքերը</t>
    </r>
    <r>
      <rPr>
        <vertAlign val="superscript"/>
        <sz val="9"/>
        <color theme="1"/>
        <rFont val="Times Armenian"/>
        <family val="1"/>
      </rPr>
      <t>11</t>
    </r>
  </si>
  <si>
    <r>
      <t>Հիմնավորումներ/ Պատճառներ</t>
    </r>
    <r>
      <rPr>
        <vertAlign val="superscript"/>
        <sz val="9"/>
        <color theme="1"/>
        <rFont val="Times Armenian"/>
        <family val="1"/>
      </rPr>
      <t xml:space="preserve">17 </t>
    </r>
  </si>
  <si>
    <r>
      <t>4. Միջոցառման գծով ծախսային խնայողությունների առաջարկները՝</t>
    </r>
    <r>
      <rPr>
        <b/>
        <sz val="10"/>
        <color theme="1"/>
        <rFont val="Times Armenian"/>
        <family val="1"/>
      </rPr>
      <t xml:space="preserve"> </t>
    </r>
    <r>
      <rPr>
        <b/>
        <vertAlign val="superscript"/>
        <sz val="10"/>
        <color theme="1"/>
        <rFont val="Times Armenian"/>
        <family val="1"/>
      </rPr>
      <t>18</t>
    </r>
  </si>
  <si>
    <r>
      <t xml:space="preserve">4.1 Միջոցառման գծով ծախսային խնայողության վերաբերյալ առաջարկի բնույթը՝ </t>
    </r>
    <r>
      <rPr>
        <i/>
        <vertAlign val="superscript"/>
        <sz val="9"/>
        <color theme="1"/>
        <rFont val="Times Armenian"/>
        <family val="1"/>
      </rPr>
      <t>19</t>
    </r>
  </si>
  <si>
    <r>
      <t xml:space="preserve">4.2 Նկարագրություն՝ </t>
    </r>
    <r>
      <rPr>
        <vertAlign val="superscript"/>
        <sz val="9"/>
        <color theme="1"/>
        <rFont val="Times Armenian"/>
        <family val="1"/>
      </rPr>
      <t>20</t>
    </r>
  </si>
  <si>
    <r>
      <t>Ծախսային տարրերը</t>
    </r>
    <r>
      <rPr>
        <vertAlign val="superscript"/>
        <sz val="9"/>
        <color theme="1"/>
        <rFont val="Times Armenian"/>
        <family val="1"/>
      </rPr>
      <t>21</t>
    </r>
  </si>
  <si>
    <r>
      <t>Բազային (փաստացի) տարի</t>
    </r>
    <r>
      <rPr>
        <vertAlign val="superscript"/>
        <sz val="9"/>
        <color theme="1"/>
        <rFont val="Times Armenian"/>
        <family val="1"/>
      </rPr>
      <t>25</t>
    </r>
  </si>
  <si>
    <r>
      <t>Ընթացիկ տարի (պլանային)</t>
    </r>
    <r>
      <rPr>
        <vertAlign val="superscript"/>
        <sz val="9"/>
        <color theme="1"/>
        <rFont val="Times Armenian"/>
        <family val="1"/>
      </rPr>
      <t>26</t>
    </r>
  </si>
  <si>
    <r>
      <t>Գնային գործոններով պայմանավորված ծախսերի ընդհանուր փոփոխությունը</t>
    </r>
    <r>
      <rPr>
        <vertAlign val="superscript"/>
        <sz val="9"/>
        <color theme="1"/>
        <rFont val="Times Armenian"/>
        <family val="1"/>
      </rPr>
      <t>27</t>
    </r>
    <r>
      <rPr>
        <sz val="9"/>
        <color theme="1"/>
        <rFont val="Times Armenian"/>
        <family val="1"/>
      </rPr>
      <t xml:space="preserve"> (+/-)</t>
    </r>
  </si>
  <si>
    <r>
      <t>Ոչ գնային գործոններով պայմանավորված ծախսերի ընդհանուր փոփոխությունը</t>
    </r>
    <r>
      <rPr>
        <vertAlign val="superscript"/>
        <sz val="9"/>
        <color theme="1"/>
        <rFont val="Times Armenian"/>
        <family val="1"/>
      </rPr>
      <t>28</t>
    </r>
    <r>
      <rPr>
        <sz val="9"/>
        <color theme="1"/>
        <rFont val="Times Armenian"/>
        <family val="1"/>
      </rPr>
      <t xml:space="preserve"> (+/-)</t>
    </r>
  </si>
  <si>
    <r>
      <t>Միջոցառման գծով ճշգրտված բազային բյուջեն</t>
    </r>
    <r>
      <rPr>
        <vertAlign val="superscript"/>
        <sz val="9"/>
        <color theme="1"/>
        <rFont val="Times Armenian"/>
        <family val="1"/>
      </rPr>
      <t>29</t>
    </r>
    <r>
      <rPr>
        <sz val="9"/>
        <color theme="1"/>
        <rFont val="Times Armenian"/>
        <family val="1"/>
      </rPr>
      <t xml:space="preserve"> </t>
    </r>
  </si>
  <si>
    <r>
      <t>Ծախսային խնայողության գծով ամփոփ առաջարկը</t>
    </r>
    <r>
      <rPr>
        <vertAlign val="superscript"/>
        <sz val="9"/>
        <color theme="1"/>
        <rFont val="Times Armenian"/>
        <family val="1"/>
      </rPr>
      <t>30</t>
    </r>
    <r>
      <rPr>
        <sz val="9"/>
        <color theme="1"/>
        <rFont val="Times Armenian"/>
        <family val="1"/>
      </rPr>
      <t xml:space="preserve"> (-)</t>
    </r>
  </si>
  <si>
    <r>
      <t>Միջոցառման գծով ծախսերը</t>
    </r>
    <r>
      <rPr>
        <vertAlign val="superscript"/>
        <sz val="9"/>
        <color theme="1"/>
        <rFont val="Times Armenian"/>
        <family val="1"/>
      </rPr>
      <t>31</t>
    </r>
    <r>
      <rPr>
        <sz val="9"/>
        <color theme="1"/>
        <rFont val="Times Armenian"/>
        <family val="1"/>
      </rPr>
      <t xml:space="preserve"> </t>
    </r>
  </si>
  <si>
    <r>
      <t>Ընդամենը փոփոխության ենթարկված ծախսեր (հազ. դրամ)</t>
    </r>
    <r>
      <rPr>
        <vertAlign val="superscript"/>
        <sz val="9"/>
        <color theme="1"/>
        <rFont val="Times Armenian"/>
        <family val="1"/>
      </rPr>
      <t>15</t>
    </r>
  </si>
  <si>
    <r>
      <t>Ընդամենը փոփոխության չենթարկված ծախսեր (հազ. դրամ)</t>
    </r>
    <r>
      <rPr>
        <vertAlign val="superscript"/>
        <sz val="9"/>
        <color theme="1"/>
        <rFont val="Times Armenian"/>
        <family val="1"/>
      </rPr>
      <t>16</t>
    </r>
  </si>
  <si>
    <r>
      <t>ԸՆԴԱՄԵՆԸ (հազ. դրամ)</t>
    </r>
    <r>
      <rPr>
        <vertAlign val="superscript"/>
        <sz val="9"/>
        <color theme="1"/>
        <rFont val="Times Armenian"/>
        <family val="1"/>
      </rPr>
      <t>17</t>
    </r>
  </si>
  <si>
    <r>
      <t>Չափի միավորը</t>
    </r>
    <r>
      <rPr>
        <vertAlign val="superscript"/>
        <sz val="10"/>
        <color theme="1"/>
        <rFont val="Times Armenian"/>
        <family val="1"/>
      </rPr>
      <t>13</t>
    </r>
  </si>
  <si>
    <r>
      <t>Գործոնի տեսակը</t>
    </r>
    <r>
      <rPr>
        <vertAlign val="superscript"/>
        <sz val="10"/>
        <color theme="1"/>
        <rFont val="Times Armenian"/>
        <family val="1"/>
      </rPr>
      <t xml:space="preserve">14 </t>
    </r>
  </si>
  <si>
    <r>
      <t>Ստանդարտի (նորմատիվի) առկայությունը</t>
    </r>
    <r>
      <rPr>
        <vertAlign val="superscript"/>
        <sz val="10"/>
        <color theme="1"/>
        <rFont val="Times Armenian"/>
        <family val="1"/>
      </rPr>
      <t>15</t>
    </r>
  </si>
  <si>
    <r>
      <t>Ծախսային գործոնի մակարդակը</t>
    </r>
    <r>
      <rPr>
        <vertAlign val="superscript"/>
        <sz val="10"/>
        <color theme="1"/>
        <rFont val="Times Armenian"/>
        <family val="1"/>
      </rPr>
      <t xml:space="preserve">16 </t>
    </r>
  </si>
  <si>
    <t>Հաշվի առնելով &lt;&lt;ՀՀԿ&gt;&gt; ՊՈԱԿ-ի աշխատակիցների մասնագիտական առանձնահատկությունները և որոկավորված մասնագետների սղությունը նախատեսվում է աշխատակիցների աշխատավարձի վերանայում, հետագայում որակավորված մասնագետների արտահոսքը կանխելու համար: ՀՀԿ ՊՈԱԿ-ը իրականացնում է ռադիոհաճախականային սպեկտրի տեխնիկական հսկում: Ռադիոհաճախականային սպեկտրի  հիմնական օգտագործողներ են համարվում բջջային կապի օպերատորները : Իրականացնելով որոշակի հետազոտություններ կապված օպերատորների ռադիոհաճախականային սպեկտրի պատասխանատու  տեխնիկական անձնակազմի աշխատավարձների հետ եկել ենք այն եզրահանգման ,որ &lt;&lt;ստուգվող&gt;&gt; անձնակազմի  աշխատավարձները զգալիորեն գերազանցում են &lt;&lt;ստուգող&gt;&gt; անձնակազմի աշխատավարձները,որն էլ խթան է հանդիսանում մասնագետների արտահոսքի: Աշխատավարձների բարձրացումը կստեղծի որոշակի  մրցակցություն շուկայում առկա տեխնիկական  մասնագետների միջև,որը նույնպես կանխարգելի  արտահոսքը: Նաև  ռադիոմոնիտորինգի համակարգի ներդրման ծրագրի շրջանակներում նախատեսվում է ավելացնել նոր  հաստիքներ:
 ՀՀ տարածքում բազային և շարժական ռադիոմոնիտորինգի համակարգի ներդրման ծրագրի իրականացման ընթացքում &lt;&lt;ՀՀԿ&gt;&gt; ՊՈԱԿ-ի պահպանման ծախսերը կավելանան նաև մյուս ծախսային հոդվածների գծով (գործուղում, վառելիք, մեքենա սարքավորումների նորոգում, գույքի ձեռք բերում) քանի որ յուրաքանչյուր գոտում կայան տեղադրելուց առաջ անհրաժեշտ կլինի իրականացնել տեղանքի ուսումնասիրություն, ընտրելով մոնիտորինգի համար բարձր կետ, որը համալրված կլինի անհրաժեշտ բոլոր կոմունիկացիաներով:
 Նախատեսվում է նաև աշխատակիցների աշխատավարձերի վերանայում մինչև 27.2%-ի սահմաններում ,որը հնարավորություն կտա ինժեներական (տեխնիկական) անձնակազմի աշխատավարձները   մոտեցնել շուկայում այսօր գործող աշխատավարձներին: 
 2025թվականին շարժական և բազային  ռադիոմոնիտորինգի համակարգի ամբողջական ներդրումից հետո ծրագրային ապահովման  և սարքավորումների քանակը ՀՀԿ ՊՈԱԿ -ում կտրուկ ավելանալու է : Այդ իսկ պատճառով հնարավոր են որոշակի խափանումներ և անսարքություններ: Հաշվի առնելով ,որ համակարգը գտնվելու է ամբողջական սպասարկման սկզբնական փուլում  հնարավոր է կլինեն որոշակի չնախատեսված ծախսեր ,որոնք այս փուլում հնարավոր չէ կանխատեսել: 
  2024 թվականի պահպանման ծախսերի մեջ ընդգրկված է նաև ԿՊԿ-ի համար նախատեսված գույքի և սարքավորումների 5050.1 հազ դրամ գումարը , որի ցուցակը կներկայացվի գաղտնի ընթացակարգով:</t>
  </si>
  <si>
    <r>
      <t xml:space="preserve">Ծախսային գործոնը </t>
    </r>
    <r>
      <rPr>
        <vertAlign val="superscript"/>
        <sz val="9"/>
        <color theme="1"/>
        <rFont val="GHEA Grapalat"/>
        <family val="3"/>
      </rPr>
      <t xml:space="preserve">12 </t>
    </r>
  </si>
  <si>
    <t>4111-Աշխատավարձ և դրան հավասարեցված վճարումներ</t>
  </si>
  <si>
    <t>4213-Կոմունալ ծախսեր</t>
  </si>
  <si>
    <t>4214-Կապի ծախսեր</t>
  </si>
  <si>
    <t>4216-Վարձակալական ծախսեր</t>
  </si>
  <si>
    <t>4232-համակարգչային ծախսեր</t>
  </si>
  <si>
    <t>4239-Ընդհանուր բնույթի այլ ծառայություններ</t>
  </si>
  <si>
    <t>4241-Մասնագիտական ծառայություններ</t>
  </si>
  <si>
    <t>4252-Նորոգման ծախսեր</t>
  </si>
  <si>
    <t>4261-Գրասենյակային ծախսեր</t>
  </si>
  <si>
    <t>4264-Տրանսպորտային նյութեր</t>
  </si>
  <si>
    <t>4822-Այլ հարկեր ԱԱՀ</t>
  </si>
  <si>
    <t>4823-Պարտադիր վճարներ</t>
  </si>
  <si>
    <t>5129-Այլ մեքենաներ և սարքավորումներ</t>
  </si>
  <si>
    <t>4220-Գործուղման ծախսեր</t>
  </si>
  <si>
    <t>5113-Կապիտալ  Վերանորոգում</t>
  </si>
  <si>
    <t>Ընդամենը՝</t>
  </si>
  <si>
    <t xml:space="preserve">4212-Էներգիա՝ այդ թվում գազ </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</si>
  <si>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</si>
  <si>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</si>
  <si>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</si>
  <si>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</si>
  <si>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</si>
  <si>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r>
      <t>Ձևաչափ N 2. Գոյություն ունեցող պարտավորությունների գծով ծախսակազմումների ամփոփ ձևաչափ</t>
    </r>
    <r>
      <rPr>
        <b/>
        <vertAlign val="superscript"/>
        <sz val="10"/>
        <color theme="1"/>
        <rFont val="GHEA Grapalat"/>
        <family val="3"/>
      </rPr>
      <t>1</t>
    </r>
  </si>
  <si>
    <r>
      <t>Ծրագրի դասիչը</t>
    </r>
    <r>
      <rPr>
        <vertAlign val="superscript"/>
        <sz val="9"/>
        <color theme="1"/>
        <rFont val="GHEA Grapalat"/>
        <family val="3"/>
      </rPr>
      <t>2</t>
    </r>
    <r>
      <rPr>
        <sz val="9"/>
        <color theme="1"/>
        <rFont val="GHEA Grapalat"/>
        <family val="3"/>
      </rPr>
      <t>՝</t>
    </r>
  </si>
  <si>
    <r>
      <t>Ծրագրի /միջոցառման սկիզբը</t>
    </r>
    <r>
      <rPr>
        <vertAlign val="superscript"/>
        <sz val="8"/>
        <color theme="1"/>
        <rFont val="GHEA Grapalat"/>
        <family val="3"/>
      </rPr>
      <t>6</t>
    </r>
  </si>
  <si>
    <t>շարունակական</t>
  </si>
  <si>
    <r>
      <t>Ծրագրի անվանումը</t>
    </r>
    <r>
      <rPr>
        <vertAlign val="superscript"/>
        <sz val="9"/>
        <color theme="1"/>
        <rFont val="GHEA Grapalat"/>
        <family val="3"/>
      </rPr>
      <t>3</t>
    </r>
    <r>
      <rPr>
        <sz val="9"/>
        <color theme="1"/>
        <rFont val="GHEA Grapalat"/>
        <family val="3"/>
      </rPr>
      <t>՝</t>
    </r>
  </si>
  <si>
    <r>
      <t>Ծրագրի /միջոցառման նախատեսվող ավարտը</t>
    </r>
    <r>
      <rPr>
        <vertAlign val="superscript"/>
        <sz val="8"/>
        <color theme="1"/>
        <rFont val="GHEA Grapalat"/>
        <family val="3"/>
      </rPr>
      <t>7</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</si>
  <si>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</si>
  <si>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</si>
  <si>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t>Թվային հեռուստահեռարձակման ապահովման ծառայություններ</t>
  </si>
  <si>
    <r>
      <t>Ծախսային պարտավորության բնույթը</t>
    </r>
    <r>
      <rPr>
        <vertAlign val="superscript"/>
        <sz val="8"/>
        <color theme="1"/>
        <rFont val="GHEA Grapalat"/>
        <family val="3"/>
      </rPr>
      <t>8</t>
    </r>
  </si>
  <si>
    <r>
      <t>Պարտադիր կամ հայեցողական  պարտավորությունների շրջանակը</t>
    </r>
    <r>
      <rPr>
        <vertAlign val="superscript"/>
        <sz val="8"/>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</si>
  <si>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8"/>
        <color theme="1"/>
        <rFont val="GHEA Grapalat"/>
        <family val="3"/>
      </rPr>
      <t>10</t>
    </r>
  </si>
  <si>
    <r>
      <t>Պարտադիր կամ հայեցողական պարտավորությունը սահմանող օրենսդրական հիմքերը</t>
    </r>
    <r>
      <rPr>
        <vertAlign val="superscript"/>
        <sz val="8"/>
        <color theme="1"/>
        <rFont val="GHEA Grapalat"/>
        <family val="3"/>
      </rPr>
      <t>11</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</si>
  <si>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</si>
  <si>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</si>
  <si>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</si>
  <si>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</si>
  <si>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</si>
  <si>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t>Արտարժույթի փոխարժեքի տատանում</t>
  </si>
  <si>
    <t>Ընկերությունը փոխարժեքի տատանումներից ծախսերը կատարում է իր միջոցների հաշվին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</si>
  <si>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</si>
  <si>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</si>
  <si>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</si>
  <si>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Արբանյակի վարձակալության վճարը կատարվում է ԱՄՆ դոլարով, փոխարժեքի նվազման հետ կապված՝ ծառայության արժեքը նվազել է, ԱՄՆ դոլարով անփոփոխ մնալու պարագայում:</t>
  </si>
  <si>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</si>
  <si>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</si>
  <si>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</si>
  <si>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</si>
  <si>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</si>
  <si>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</si>
  <si>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</si>
  <si>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</si>
  <si>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Արբանյակի վարձակալություն</t>
  </si>
  <si>
    <r>
      <t>Ընդամենը փոփոխության ենթարկված ծախսեր (հազ. դրամ)</t>
    </r>
    <r>
      <rPr>
        <vertAlign val="superscript"/>
        <sz val="9"/>
        <color theme="1"/>
        <rFont val="GHEA Grapalat"/>
        <family val="3"/>
      </rPr>
      <t>15</t>
    </r>
  </si>
  <si>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</si>
  <si>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</si>
  <si>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</si>
  <si>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</si>
  <si>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</si>
  <si>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</si>
  <si>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</si>
  <si>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</si>
  <si>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t>+</t>
  </si>
  <si>
    <r>
      <t xml:space="preserve">ՀՀ Կառավարության 20.06 2013 թվականի նիստի թիվ 24 արձանագրային որոշմամբ հաստատված </t>
    </r>
    <r>
      <rPr>
        <sz val="9"/>
        <color theme="1"/>
        <rFont val="Times Armenian"/>
        <family val="1"/>
      </rPr>
      <t>§</t>
    </r>
    <r>
      <rPr>
        <sz val="9"/>
        <color theme="1"/>
        <rFont val="GHEA Grapalat"/>
        <family val="3"/>
      </rPr>
      <t>Հայաստանի Հանրապետությունում վերգետնյա թվային հեռուստահեռարձակման համակարգի ներդրման գործընթացի իրականացման</t>
    </r>
    <r>
      <rPr>
        <sz val="9"/>
        <color theme="1"/>
        <rFont val="Times Armenian"/>
        <family val="1"/>
      </rPr>
      <t>¦</t>
    </r>
    <r>
      <rPr>
        <sz val="9"/>
        <color theme="1"/>
        <rFont val="GHEA Grapalat"/>
        <family val="3"/>
      </rPr>
      <t xml:space="preserve"> ծրագիր։
ՀՀ կառավարության  18.11.2021թ.</t>
    </r>
    <r>
      <rPr>
        <sz val="9"/>
        <color theme="1"/>
        <rFont val="Times Armenian"/>
        <family val="1"/>
      </rPr>
      <t>§</t>
    </r>
    <r>
      <rPr>
        <sz val="9"/>
        <color theme="1"/>
        <rFont val="GHEA Grapalat"/>
        <family val="3"/>
      </rPr>
      <t>Հայաստանի Հանրապետության կառավարության 2021-2026 թվականների գործունեության միջոցառումների ծրագիրը հաստատելու մասին</t>
    </r>
    <r>
      <rPr>
        <sz val="9"/>
        <color theme="1"/>
        <rFont val="Times Armenian"/>
        <family val="1"/>
      </rPr>
      <t>¦</t>
    </r>
    <r>
      <rPr>
        <sz val="9"/>
        <color theme="1"/>
        <rFont val="GHEA Grapalat"/>
        <family val="3"/>
      </rPr>
      <t xml:space="preserve">  թիվ 1902-Լ որոշման  ՀՀ բարձր տեխնոլոգիական արդյունաբերության նախարարության բաժնի  32-րդ կետի 32.4 ենթակետ:</t>
    </r>
  </si>
  <si>
    <t>ՀՀ Կառավարության 20.06 2013 թվականի նիստի թիվ 24 արձանագրային որոշմամբ հաստատված §Հայաստանի Հանրապետությունում վերգետնյա թվային հեռուստահեռարձակման համակարգի ներդրման գործընթացի իրականացման¦ ծրագիր։
ՀՀ կառավարության  18.11.2021թ.§Հայաստանի Հանրապետության կառավարության 2021-2026 թվականների գործունեության միջոցառումների ծրագիրը հաստատելու մասին¦  թիվ 1902-Լ որոշման  ՀՀ բարձր տեխնոլոգիական արդյունաբերության նախարարության բաժնի  32-րդ կետի 32.4 ենթակետ:</t>
  </si>
  <si>
    <t>Հավելված N 1. Գոյություն ունեցող պարտավորությունների գծով ծախսակազմումների ամփոփ ձևաչափ</t>
  </si>
  <si>
    <t>Ձևաչափ 1. Գոյություն ունեցող պարտավորությունների գծով ծախսակազմումների ամփոփ տեղեկատվություն</t>
  </si>
  <si>
    <t xml:space="preserve">1 Ձևաչափը լրացվում է գոյություն ունեցող պարտավորությունների գծով առկա բյուջետային ծրագրերի յուրաքանչյուր միջոցառման համար ամփոփ փաստաթղթի տեսքով՝ սույն փաստաթղթի առանձին շիթերում լրացված տեղեկատվության հիման վրա` խմբավորված ըստ առանձին ծրագրերի </t>
  </si>
  <si>
    <t>Ձևաչափ N 2. Գոյություն ունեցող պարտավորությունների գծով ծախսակազմումների ամփոփ ձևաչափ</t>
  </si>
  <si>
    <t>1. Գոյություն ունեցող միջոցառումը</t>
  </si>
  <si>
    <t xml:space="preserve">2․ Լրացվում է բյուջետային ծրագրի դասիչը՝ Ծրագրային դասակարգչով սահմանված դասիչներին համապատասխան </t>
  </si>
  <si>
    <t>3․ Լրացվում է բյուջետային ծրագրի անվանումը</t>
  </si>
  <si>
    <t xml:space="preserve">4 Լրացվում է բյուջետային ծրագրի միջոցառման դասիչը՝ Ծրագրային դասակարգչով սահմանված դասիչներին համապատասխան </t>
  </si>
  <si>
    <t xml:space="preserve">5․ Lրացվում է բյուջետային ծրագրի միջոցառման անվանումը </t>
  </si>
  <si>
    <t>6․ Լրացվում է ծրագրի/միջոցառման գործունեության սկիզբը (այն տարեթիվը, երբ առաջին անգամ այդ ծրագիրը/միջոցառումը հաստատվել է որևիցե ՀՀ պետական բյուջեով): Այն դեպքերում, երբ ծրագիրը շարունակաբար գործում է ավելի քան 5 տարի և անհնար է վերհանել ծրագրի մեկնարկի տարեթիվը, ապա նշվում է «ավելի քան 5 տարի»:</t>
  </si>
  <si>
    <t>7․ Լրացվում է այն դեպքում, երբ ծրագիրը/միջոցառումը նախատեսված կամ հաստատված է կոնկրետ ժամանակահատվածի համար (օրինակ՝ արտաքին աջակցությամբ կոնկրետ ծրագրեր): Անորոշ ժամկետայնության պարագայում լրացվում է «շարունակական» բառը:</t>
  </si>
  <si>
    <t>2. Միջոցառման հիմքում դրված ծախսային պարտավորության բնույթը</t>
  </si>
  <si>
    <t xml:space="preserve">8․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որը անհրաժեշտ է ընտրել նշված տարբերակներից։ </t>
  </si>
  <si>
    <t>9.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</si>
  <si>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10. Սյունակը լրացվում է միայն պարտադիր ծախսերին դասվող միջոցառումների համար:</t>
  </si>
  <si>
    <t>11.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</si>
  <si>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3. Միջոցառման ծախսակազմման հիմքում դրված հիմնական ծախսային գործոնները</t>
  </si>
  <si>
    <t xml:space="preserve">12. «Ծախսային գործոնը սյունակում ներկայացվում է ծախսերի մակարդակի վրա ուղղակիորեն ազդող բոլոր այն գործոնները, որոնց ազդեցությամբ փոփոխություններ են կատարվել ծախսերում։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t>
  </si>
  <si>
    <t>13. «Չափի միավորը» արտահայտում է համապատասխան գործոնի ցուցանիշի չափման միավորը:</t>
  </si>
  <si>
    <t>14. «Գործոնի տեսակը» սյունակում ներկայացվում են համապատասխան գործոնի տեսակը՝ «գնային գործոն» կամ «ոչ գնային գործոն»:</t>
  </si>
  <si>
    <t xml:space="preserve">15.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</si>
  <si>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16․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</si>
  <si>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17.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</si>
  <si>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4. Միջոցառման գծով ծախսային խնայողությունների առաջարկները</t>
  </si>
  <si>
    <t xml:space="preserve">18. Աղյուսակում ներկայացվում է միջոցառման գծով ծախսային խնայողությունների վերաբերյալ առաջարկները՝ համապատասխան հաշվարկներով և հիմնավորումներով: </t>
  </si>
  <si>
    <t xml:space="preserve">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t>
  </si>
  <si>
    <t xml:space="preserve">5. Միջոցառման գծով ծախսերի ամփոփ հաշվարկը </t>
  </si>
  <si>
    <t xml:space="preserve">21.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(2022թ)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2023 թվականի համար հաստատված համապատասխան պլանային ցուցանիշները: </t>
  </si>
  <si>
    <t>22. «Ընդամենը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</si>
  <si>
    <t xml:space="preserve">23.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</si>
  <si>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 xml:space="preserve">24. «ԸՆԴԱՄԵՆԸ» տողում լրացում է միջոցառման գծով բոլոր ծախսերի հանրագումարը՝ համապատասխան տարիների համար: </t>
  </si>
  <si>
    <t>25․ Ըստ ծախսային տարրերի լրացում է 2022 թվականի բազային (փաստացի) տարվա ֆինանսական ցուցանիշները</t>
  </si>
  <si>
    <t>26․ Ըստ ծախսային տարրերի լրացում է 2023 թվականի ընթացիկ (պլանային) տարվա ֆինանսական ցուցանիշները</t>
  </si>
  <si>
    <t xml:space="preserve">27.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t>
  </si>
  <si>
    <t xml:space="preserve">28. «Ոչ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t>
  </si>
  <si>
    <t>29․ Ներկայացվում է միջոցառման գծով ճշգրտված բազային բյուջեն՝ 2024, 2025 և 2026 թթ համար</t>
  </si>
  <si>
    <t>30․ Ներկայացվում է միջոցառման ծախսային խնայողության գծով ամփոփ առաջարկը՝ 2024, 2025 և 2026 թթ համար</t>
  </si>
  <si>
    <t>31․ Ներկայացվում է միջոցառման գծով ծախսերը՝ 2024, 2025 և 2026 թթ համար</t>
  </si>
  <si>
    <t>§Էլեկտրոնային հաղորդակցության մասին¦ օրենքի  4-րդ Հոդվածի 12-րդ  կետ 
 ՀՀ կառավարության 06.10.2006թ.§Հեռահաղորդակցության հանրապետական կենտրոն պետական ոչ առևտրային կազմակերպության ստեղծելու մասին¦ թիվ 1807-Ն որոշում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</si>
</sst>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scheme val="minor"/>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10"/>
      <color theme="1"/>
      <name val="Times Armenian"/>
      <family val="1"/>
    </font>
    <font>
      <sz val="11"/>
      <color theme="1"/>
      <name val="Times Armenian"/>
      <family val="1"/>
    </font>
    <font>
      <b/>
      <vertAlign val="superscript"/>
      <sz val="12"/>
      <color theme="1"/>
      <name val="Times Armenian"/>
      <family val="1"/>
    </font>
    <font>
      <b/>
      <sz val="12"/>
      <color theme="1"/>
      <name val="Times Armenian"/>
      <family val="1"/>
    </font>
    <font>
      <b/>
      <vertAlign val="superscript"/>
      <sz val="10"/>
      <color theme="1"/>
      <name val="Times Armenian"/>
      <family val="1"/>
    </font>
    <font>
      <sz val="8"/>
      <color theme="1"/>
      <name val="Times Armenian"/>
      <family val="1"/>
    </font>
    <font>
      <vertAlign val="superscript"/>
      <sz val="8"/>
      <color theme="1"/>
      <name val="Times Armenian"/>
      <family val="1"/>
    </font>
    <font>
      <sz val="9"/>
      <color theme="1"/>
      <name val="Times Armenian"/>
      <family val="1"/>
    </font>
    <font>
      <sz val="10"/>
      <color theme="1"/>
      <name val="Times Armenian"/>
      <family val="1"/>
    </font>
    <font>
      <vertAlign val="superscript"/>
      <sz val="9"/>
      <color theme="1"/>
      <name val="Times Armenian"/>
      <family val="1"/>
    </font>
    <font>
      <b/>
      <sz val="9"/>
      <color theme="1"/>
      <name val="Times Armenian"/>
      <family val="1"/>
    </font>
    <font>
      <b/>
      <i/>
      <sz val="10"/>
      <color theme="1"/>
      <name val="Times Armenian"/>
      <family val="1"/>
    </font>
    <font>
      <i/>
      <sz val="9"/>
      <color theme="1"/>
      <name val="Times Armenian"/>
      <family val="1"/>
    </font>
    <font>
      <i/>
      <vertAlign val="superscript"/>
      <sz val="9"/>
      <color theme="1"/>
      <name val="Times Armenian"/>
      <family val="1"/>
    </font>
    <font>
      <i/>
      <sz val="8"/>
      <color theme="1"/>
      <name val="Times Armenian"/>
      <family val="1"/>
    </font>
    <font>
      <vertAlign val="superscript"/>
      <sz val="10"/>
      <color theme="1"/>
      <name val="Times Armenian"/>
      <family val="1"/>
    </font>
    <font>
      <sz val="9"/>
      <color theme="1"/>
      <name val="GHEA Grapalat"/>
      <family val="3"/>
    </font>
    <font>
      <vertAlign val="superscript"/>
      <sz val="9"/>
      <color theme="1"/>
      <name val="GHEA Grapalat"/>
      <family val="3"/>
    </font>
    <font>
      <sz val="12"/>
      <color theme="1"/>
      <name val="Times Armenian"/>
      <family val="1"/>
    </font>
    <font>
      <sz val="11"/>
      <color rgb="FF000000"/>
      <name val="Calibri"/>
      <family val="2"/>
    </font>
    <font>
      <b/>
      <vertAlign val="superscript"/>
      <sz val="12"/>
      <color theme="1"/>
      <name val="GHEA Grapalat"/>
      <family val="3"/>
    </font>
    <font>
      <b/>
      <sz val="12"/>
      <color theme="1"/>
      <name val="GHEA Grapalat"/>
      <family val="3"/>
    </font>
    <font>
      <b/>
      <vertAlign val="superscript"/>
      <sz val="10"/>
      <color theme="1"/>
      <name val="GHEA Grapalat"/>
      <family val="3"/>
    </font>
    <font>
      <vertAlign val="superscript"/>
      <sz val="8"/>
      <color theme="1"/>
      <name val="GHEA Grapalat"/>
      <family val="3"/>
    </font>
    <font>
      <sz val="10"/>
      <color theme="1"/>
      <name val="GHEA Grapalat"/>
      <family val="3"/>
    </font>
    <font>
      <sz val="11"/>
      <color theme="1"/>
      <name val="GHEA Grapalat"/>
      <family val="3"/>
    </font>
    <font>
      <b/>
      <sz val="9"/>
      <color theme="1"/>
      <name val="GHEA Grapalat"/>
      <family val="3"/>
    </font>
    <font>
      <i/>
      <vertAlign val="superscript"/>
      <sz val="9"/>
      <color theme="1"/>
      <name val="GHEA Grapalat"/>
      <family val="3"/>
    </font>
    <font>
      <i/>
      <sz val="10"/>
      <color theme="1"/>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48">
    <xf numFmtId="0" fontId="0" fillId="0" borderId="0" xfId="0"/>
    <xf numFmtId="0" fontId="1" fillId="0" borderId="0" xfId="0" applyFont="1" applyAlignment="1">
      <alignment horizontal="justify" vertical="center"/>
    </xf>
    <xf numFmtId="0" fontId="7" fillId="0" borderId="0" xfId="0" applyFont="1" applyAlignment="1">
      <alignment vertical="center"/>
    </xf>
    <xf numFmtId="0" fontId="8" fillId="0" borderId="0" xfId="0" applyFont="1"/>
    <xf numFmtId="0" fontId="10" fillId="0" borderId="0" xfId="0" applyFont="1" applyBorder="1" applyAlignment="1">
      <alignment horizontal="left" vertical="center"/>
    </xf>
    <xf numFmtId="0" fontId="12" fillId="4"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8" fillId="5" borderId="1" xfId="0" applyFont="1" applyFill="1" applyBorder="1" applyAlignment="1">
      <alignment horizontal="center"/>
    </xf>
    <xf numFmtId="0" fontId="12" fillId="3" borderId="1" xfId="0" applyFont="1" applyFill="1" applyBorder="1" applyAlignment="1">
      <alignment horizontal="center" vertical="center" wrapText="1"/>
    </xf>
    <xf numFmtId="0" fontId="8" fillId="6" borderId="0" xfId="0" applyFont="1" applyFill="1"/>
    <xf numFmtId="0" fontId="8" fillId="3" borderId="0" xfId="0" applyFont="1" applyFill="1"/>
    <xf numFmtId="0" fontId="7" fillId="0" borderId="0" xfId="0" applyFont="1" applyAlignment="1">
      <alignment horizontal="left" vertical="center"/>
    </xf>
    <xf numFmtId="0" fontId="7" fillId="0" borderId="0" xfId="0" applyFont="1"/>
    <xf numFmtId="0" fontId="15" fillId="0" borderId="0" xfId="0" applyFont="1"/>
    <xf numFmtId="0" fontId="10" fillId="0" borderId="0" xfId="0" applyFont="1" applyAlignment="1">
      <alignment horizontal="left" vertical="center"/>
    </xf>
    <xf numFmtId="0" fontId="14" fillId="3" borderId="1" xfId="0" applyFont="1" applyFill="1" applyBorder="1" applyAlignment="1">
      <alignment vertical="center" wrapText="1"/>
    </xf>
    <xf numFmtId="0" fontId="17" fillId="5" borderId="1" xfId="0" applyFont="1" applyFill="1" applyBorder="1" applyAlignment="1">
      <alignment horizontal="left" vertical="center"/>
    </xf>
    <xf numFmtId="0" fontId="17" fillId="5" borderId="1" xfId="0" applyFont="1" applyFill="1" applyBorder="1" applyAlignment="1">
      <alignment horizontal="left" vertical="center" wrapText="1"/>
    </xf>
    <xf numFmtId="0" fontId="14" fillId="3" borderId="1" xfId="0" applyFont="1" applyFill="1" applyBorder="1" applyAlignment="1">
      <alignment vertical="top" wrapText="1"/>
    </xf>
    <xf numFmtId="0" fontId="14" fillId="3" borderId="1" xfId="0" applyFont="1" applyFill="1" applyBorder="1" applyAlignment="1">
      <alignment horizontal="left" vertical="top" wrapText="1"/>
    </xf>
    <xf numFmtId="0" fontId="14" fillId="5" borderId="1" xfId="0" applyFont="1" applyFill="1" applyBorder="1"/>
    <xf numFmtId="0" fontId="14" fillId="5" borderId="1" xfId="0" applyFont="1" applyFill="1" applyBorder="1" applyAlignment="1">
      <alignment wrapText="1"/>
    </xf>
    <xf numFmtId="0" fontId="15" fillId="5" borderId="1" xfId="0" applyFont="1" applyFill="1" applyBorder="1" applyAlignment="1">
      <alignment horizontal="center" vertical="center" wrapText="1"/>
    </xf>
    <xf numFmtId="0" fontId="10" fillId="0" borderId="0" xfId="0" applyFont="1" applyAlignment="1">
      <alignment horizontal="left" vertical="center" wrapText="1"/>
    </xf>
    <xf numFmtId="0" fontId="18" fillId="0" borderId="3" xfId="0" applyFont="1" applyBorder="1" applyAlignment="1">
      <alignment vertical="center"/>
    </xf>
    <xf numFmtId="0" fontId="18" fillId="0" borderId="0" xfId="0" applyFont="1" applyBorder="1" applyAlignment="1">
      <alignment vertical="center"/>
    </xf>
    <xf numFmtId="0" fontId="18" fillId="0" borderId="3" xfId="0" applyFont="1" applyBorder="1" applyAlignment="1">
      <alignment horizontal="left" vertical="center"/>
    </xf>
    <xf numFmtId="0" fontId="18" fillId="0" borderId="0" xfId="0" applyFont="1" applyBorder="1" applyAlignment="1">
      <alignment horizontal="left" vertical="center"/>
    </xf>
    <xf numFmtId="0" fontId="19" fillId="0" borderId="0" xfId="0" applyFont="1" applyBorder="1" applyAlignment="1">
      <alignment vertical="center"/>
    </xf>
    <xf numFmtId="0" fontId="14" fillId="0" borderId="0" xfId="0" applyFont="1" applyBorder="1" applyAlignment="1">
      <alignment vertical="center"/>
    </xf>
    <xf numFmtId="0" fontId="14" fillId="5" borderId="1" xfId="0" applyFont="1" applyFill="1" applyBorder="1" applyAlignment="1">
      <alignment vertical="center" wrapText="1"/>
    </xf>
    <xf numFmtId="0" fontId="17" fillId="5" borderId="1" xfId="0" applyFont="1" applyFill="1" applyBorder="1" applyAlignment="1">
      <alignment vertical="center" wrapText="1"/>
    </xf>
    <xf numFmtId="0" fontId="14" fillId="2" borderId="1" xfId="0" applyFont="1" applyFill="1" applyBorder="1" applyAlignment="1">
      <alignment vertical="center" wrapText="1"/>
    </xf>
    <xf numFmtId="0" fontId="21" fillId="0" borderId="0" xfId="0" applyFont="1" applyAlignment="1">
      <alignment vertical="center"/>
    </xf>
    <xf numFmtId="0" fontId="15" fillId="5" borderId="1" xfId="0" applyFont="1" applyFill="1" applyBorder="1"/>
    <xf numFmtId="0" fontId="15" fillId="5" borderId="1" xfId="0" applyFont="1" applyFill="1" applyBorder="1" applyAlignment="1">
      <alignment vertical="center"/>
    </xf>
    <xf numFmtId="0" fontId="15" fillId="5" borderId="1" xfId="0" applyFont="1" applyFill="1" applyBorder="1" applyAlignment="1">
      <alignment vertical="center" wrapText="1"/>
    </xf>
    <xf numFmtId="0" fontId="4" fillId="0" borderId="0" xfId="0" applyFont="1" applyAlignment="1">
      <alignment vertical="center"/>
    </xf>
    <xf numFmtId="0" fontId="28" fillId="0" borderId="0" xfId="0" applyFont="1" applyBorder="1" applyAlignment="1">
      <alignment horizontal="left" vertical="center"/>
    </xf>
    <xf numFmtId="0" fontId="2" fillId="4"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5" borderId="1" xfId="0" applyFont="1" applyFill="1" applyBorder="1" applyAlignment="1">
      <alignment horizontal="center"/>
    </xf>
    <xf numFmtId="0" fontId="2" fillId="3" borderId="1" xfId="0" applyFont="1" applyFill="1" applyBorder="1" applyAlignment="1">
      <alignment horizontal="center" vertical="center" wrapText="1"/>
    </xf>
    <xf numFmtId="0" fontId="0" fillId="6" borderId="0" xfId="0" applyFill="1"/>
    <xf numFmtId="0" fontId="0" fillId="3" borderId="0" xfId="0" applyFill="1"/>
    <xf numFmtId="0" fontId="4" fillId="0" borderId="0" xfId="0" applyFont="1" applyAlignment="1">
      <alignment horizontal="left" vertical="center"/>
    </xf>
    <xf numFmtId="0" fontId="4" fillId="0" borderId="0" xfId="0" applyFont="1"/>
    <xf numFmtId="0" fontId="31" fillId="0" borderId="0" xfId="0" applyFont="1"/>
    <xf numFmtId="0" fontId="32" fillId="0" borderId="0" xfId="0" applyFont="1"/>
    <xf numFmtId="0" fontId="28" fillId="0" borderId="0" xfId="0" applyFont="1" applyAlignment="1">
      <alignment horizontal="left" vertical="center"/>
    </xf>
    <xf numFmtId="0" fontId="23" fillId="3" borderId="1" xfId="0" applyFont="1" applyFill="1" applyBorder="1" applyAlignment="1">
      <alignment vertical="center" wrapText="1"/>
    </xf>
    <xf numFmtId="0" fontId="33" fillId="5" borderId="1" xfId="0" applyFont="1" applyFill="1" applyBorder="1" applyAlignment="1">
      <alignment horizontal="left" vertical="center"/>
    </xf>
    <xf numFmtId="0" fontId="2" fillId="3" borderId="1" xfId="0" applyFont="1" applyFill="1" applyBorder="1" applyAlignment="1">
      <alignment vertical="center" wrapText="1"/>
    </xf>
    <xf numFmtId="0" fontId="33" fillId="5" borderId="1" xfId="0" applyFont="1" applyFill="1" applyBorder="1" applyAlignment="1">
      <alignment horizontal="left" vertical="center" wrapText="1"/>
    </xf>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23" fillId="5" borderId="1" xfId="0" applyFont="1" applyFill="1" applyBorder="1"/>
    <xf numFmtId="0" fontId="28" fillId="0" borderId="0" xfId="0" applyFont="1" applyAlignment="1">
      <alignment horizontal="left" vertical="center" wrapText="1"/>
    </xf>
    <xf numFmtId="0" fontId="23" fillId="3" borderId="1" xfId="0" applyFont="1" applyFill="1" applyBorder="1" applyAlignment="1">
      <alignment horizontal="center" vertical="center" wrapText="1"/>
    </xf>
    <xf numFmtId="0" fontId="2" fillId="5" borderId="1" xfId="0" applyFont="1" applyFill="1" applyBorder="1" applyAlignment="1">
      <alignment wrapText="1"/>
    </xf>
    <xf numFmtId="0" fontId="6" fillId="0" borderId="3" xfId="0" applyFont="1" applyBorder="1" applyAlignment="1">
      <alignment vertical="center"/>
    </xf>
    <xf numFmtId="0" fontId="6" fillId="0" borderId="0" xfId="0" applyFont="1" applyBorder="1" applyAlignment="1">
      <alignment vertical="center"/>
    </xf>
    <xf numFmtId="0" fontId="6" fillId="0" borderId="3" xfId="0" applyFont="1" applyBorder="1" applyAlignment="1">
      <alignment horizontal="left" vertical="center"/>
    </xf>
    <xf numFmtId="0" fontId="6" fillId="0" borderId="0" xfId="0" applyFont="1" applyBorder="1" applyAlignment="1">
      <alignment horizontal="left" vertical="center"/>
    </xf>
    <xf numFmtId="0" fontId="1" fillId="0" borderId="0" xfId="0" applyFont="1" applyBorder="1" applyAlignment="1">
      <alignment vertical="center"/>
    </xf>
    <xf numFmtId="0" fontId="23" fillId="0" borderId="0" xfId="0" applyFont="1" applyBorder="1" applyAlignment="1">
      <alignment vertical="center"/>
    </xf>
    <xf numFmtId="0" fontId="23" fillId="2"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3" fillId="5" borderId="1" xfId="0" applyFont="1" applyFill="1" applyBorder="1" applyAlignment="1">
      <alignment vertical="center" wrapText="1"/>
    </xf>
    <xf numFmtId="0" fontId="33" fillId="5" borderId="1" xfId="0" applyFont="1" applyFill="1" applyBorder="1" applyAlignment="1">
      <alignment vertical="center" wrapText="1"/>
    </xf>
    <xf numFmtId="0" fontId="23" fillId="2" borderId="1" xfId="0" applyFont="1" applyFill="1" applyBorder="1" applyAlignment="1">
      <alignment vertical="center" wrapText="1"/>
    </xf>
    <xf numFmtId="0" fontId="23" fillId="3" borderId="1" xfId="0" applyFont="1" applyFill="1" applyBorder="1" applyAlignment="1">
      <alignment vertical="top" wrapText="1"/>
    </xf>
    <xf numFmtId="0" fontId="23" fillId="3" borderId="1" xfId="0" applyFont="1" applyFill="1" applyBorder="1" applyAlignment="1">
      <alignment horizontal="left" vertical="top" wrapText="1"/>
    </xf>
    <xf numFmtId="0" fontId="23" fillId="5" borderId="1" xfId="0" applyFont="1" applyFill="1" applyBorder="1" applyAlignment="1">
      <alignment wrapText="1"/>
    </xf>
    <xf numFmtId="0" fontId="23" fillId="5" borderId="1" xfId="0" applyFont="1" applyFill="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23" fillId="5" borderId="1" xfId="0" applyFont="1" applyFill="1"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left" vertical="center"/>
    </xf>
    <xf numFmtId="0" fontId="35" fillId="0" borderId="0" xfId="0" applyFont="1" applyAlignment="1">
      <alignment vertical="center" wrapText="1"/>
    </xf>
    <xf numFmtId="0" fontId="14" fillId="4"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4" borderId="4" xfId="0" applyFont="1" applyFill="1" applyBorder="1" applyAlignment="1">
      <alignment horizontal="center" vertical="center"/>
    </xf>
    <xf numFmtId="0" fontId="12" fillId="4" borderId="6"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5" fillId="5" borderId="7" xfId="0" applyFont="1" applyFill="1" applyBorder="1" applyAlignment="1">
      <alignment horizontal="center" wrapText="1"/>
    </xf>
    <xf numFmtId="0" fontId="15" fillId="5" borderId="8" xfId="0" applyFont="1" applyFill="1" applyBorder="1" applyAlignment="1">
      <alignment horizontal="center" wrapText="1"/>
    </xf>
    <xf numFmtId="0" fontId="15" fillId="5" borderId="2" xfId="0" applyFont="1" applyFill="1" applyBorder="1" applyAlignment="1">
      <alignment horizontal="center" wrapText="1"/>
    </xf>
    <xf numFmtId="0" fontId="25" fillId="5" borderId="7" xfId="0" applyFont="1" applyFill="1" applyBorder="1" applyAlignment="1">
      <alignment horizontal="left" vertical="center" wrapText="1"/>
    </xf>
    <xf numFmtId="0" fontId="25" fillId="5" borderId="8" xfId="0" applyFont="1" applyFill="1" applyBorder="1" applyAlignment="1">
      <alignment horizontal="left" vertical="center" wrapText="1"/>
    </xf>
    <xf numFmtId="0" fontId="25" fillId="5" borderId="2" xfId="0" applyFont="1" applyFill="1" applyBorder="1" applyAlignment="1">
      <alignment horizontal="left" vertical="center" wrapText="1"/>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6"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3" fillId="3" borderId="1" xfId="0" applyFont="1" applyFill="1" applyBorder="1" applyAlignment="1">
      <alignment horizontal="center" vertical="top" wrapText="1"/>
    </xf>
    <xf numFmtId="0" fontId="15" fillId="3" borderId="1" xfId="0" applyFont="1" applyFill="1" applyBorder="1" applyAlignment="1">
      <alignment horizontal="center" vertical="top" wrapText="1"/>
    </xf>
    <xf numFmtId="0" fontId="15"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4"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5" borderId="4" xfId="0" applyFont="1" applyFill="1" applyBorder="1" applyAlignment="1">
      <alignment horizontal="center" vertical="center"/>
    </xf>
    <xf numFmtId="0" fontId="23" fillId="5" borderId="5" xfId="0" applyFont="1" applyFill="1" applyBorder="1" applyAlignment="1">
      <alignment horizontal="center" vertical="center"/>
    </xf>
    <xf numFmtId="0" fontId="23" fillId="5"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41</xdr:row>
          <xdr:rowOff>0</xdr:rowOff>
        </xdr:from>
        <xdr:to>
          <xdr:col>1</xdr:col>
          <xdr:colOff>3381375</xdr:colOff>
          <xdr:row>42</xdr:row>
          <xdr:rowOff>38100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38</xdr:row>
          <xdr:rowOff>171450</xdr:rowOff>
        </xdr:from>
        <xdr:to>
          <xdr:col>2</xdr:col>
          <xdr:colOff>352425</xdr:colOff>
          <xdr:row>40</xdr:row>
          <xdr:rowOff>47625</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40</xdr:row>
          <xdr:rowOff>28575</xdr:rowOff>
        </xdr:from>
        <xdr:to>
          <xdr:col>2</xdr:col>
          <xdr:colOff>352425</xdr:colOff>
          <xdr:row>41</xdr:row>
          <xdr:rowOff>9525</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42</xdr:row>
          <xdr:rowOff>9525</xdr:rowOff>
        </xdr:from>
        <xdr:to>
          <xdr:col>1</xdr:col>
          <xdr:colOff>2781300</xdr:colOff>
          <xdr:row>43</xdr:row>
          <xdr:rowOff>9525</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1362075</xdr:colOff>
          <xdr:row>27</xdr:row>
          <xdr:rowOff>28575</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695325</xdr:colOff>
          <xdr:row>25</xdr:row>
          <xdr:rowOff>47625</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695325</xdr:colOff>
          <xdr:row>26</xdr:row>
          <xdr:rowOff>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762000</xdr:colOff>
          <xdr:row>28</xdr:row>
          <xdr:rowOff>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0241" name="Check Box 1" hidden="1">
              <a:extLst>
                <a:ext uri="{63B3BB69-23CF-44E3-9099-C40C66FF867C}">
                  <a14:compatExt spid="_x0000_s10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0242" name="Check Box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0243" name="Check Box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sine.hakobyan\Desktop\27.02.2023\havelvac%201%20&#8212;%2028.02.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usine.hakobyan\Desktop\27.02.2023\&#1344;&#1377;&#1406;&#1381;&#1388;&#1406;&#1377;&#1390;%201%20HHRC%20%20%2027.0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1 Ձև1  11001  32001"/>
      <sheetName val="Հ1 Ձև 2 (1) 11001"/>
      <sheetName val="Հ1 Ձև 2 (2)  32001"/>
      <sheetName val="Լրացման պահանջներ"/>
    </sheetNames>
    <sheetDataSet>
      <sheetData sheetId="0" refreshError="1"/>
      <sheetData sheetId="1" refreshError="1">
        <row r="5">
          <cell r="C5">
            <v>1164</v>
          </cell>
        </row>
        <row r="6">
          <cell r="C6" t="str">
            <v>Հեռահաղորդակցության ապահովում</v>
          </cell>
        </row>
        <row r="7">
          <cell r="C7">
            <v>11001</v>
          </cell>
        </row>
        <row r="8">
          <cell r="C8" t="str">
            <v>Հեռահաղորդակցության և կապի կանոնակարգում</v>
          </cell>
        </row>
        <row r="13">
          <cell r="B13" t="str">
            <v>Պարտադիր</v>
          </cell>
        </row>
        <row r="51">
          <cell r="Q51">
            <v>405891.45</v>
          </cell>
          <cell r="R51">
            <v>560000</v>
          </cell>
          <cell r="S51">
            <v>640000</v>
          </cell>
        </row>
        <row r="57">
          <cell r="C57">
            <v>346687.8</v>
          </cell>
          <cell r="D57">
            <v>312390.2</v>
          </cell>
          <cell r="E57">
            <v>0</v>
          </cell>
          <cell r="F57">
            <v>0</v>
          </cell>
          <cell r="G57">
            <v>0</v>
          </cell>
          <cell r="H57">
            <v>59203.65</v>
          </cell>
          <cell r="I57">
            <v>213312.2</v>
          </cell>
          <cell r="J57">
            <v>293312.2</v>
          </cell>
          <cell r="K57">
            <v>59203.65</v>
          </cell>
          <cell r="L57">
            <v>213312.2</v>
          </cell>
          <cell r="M57">
            <v>293312.2</v>
          </cell>
          <cell r="N57">
            <v>0</v>
          </cell>
          <cell r="O57">
            <v>0</v>
          </cell>
          <cell r="P57">
            <v>0</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Հ1 Ձև 1 11002"/>
      <sheetName val="Հ1 Ձև2 11002"/>
      <sheetName val="Հ1 Ձև 2 (2)"/>
      <sheetName val="Լրացման պահանջներ"/>
    </sheetNames>
    <sheetDataSet>
      <sheetData sheetId="0" refreshError="1"/>
      <sheetData sheetId="1" refreshError="1">
        <row r="5">
          <cell r="C5">
            <v>1164</v>
          </cell>
          <cell r="F5" t="str">
            <v>շարունակական</v>
          </cell>
        </row>
        <row r="6">
          <cell r="C6" t="str">
            <v>Հեռահաղորդակցության ապահովում</v>
          </cell>
          <cell r="F6" t="str">
            <v>շարունակական</v>
          </cell>
        </row>
        <row r="7">
          <cell r="C7">
            <v>11002</v>
          </cell>
        </row>
        <row r="8">
          <cell r="C8" t="str">
            <v>Թվային հեռուստահեռարձակման ապահովման ծառայություններ</v>
          </cell>
        </row>
        <row r="13">
          <cell r="B13" t="str">
            <v>Հայեցողական (շարունակական)</v>
          </cell>
        </row>
        <row r="42">
          <cell r="C42">
            <v>91064.5</v>
          </cell>
          <cell r="D42">
            <v>82175</v>
          </cell>
          <cell r="H42">
            <v>0</v>
          </cell>
          <cell r="I42">
            <v>0</v>
          </cell>
          <cell r="J42">
            <v>0</v>
          </cell>
          <cell r="N42">
            <v>0</v>
          </cell>
          <cell r="O42">
            <v>0</v>
          </cell>
          <cell r="P42">
            <v>0</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
  <sheetViews>
    <sheetView tabSelected="1" workbookViewId="0">
      <selection activeCell="C4" sqref="C4"/>
    </sheetView>
  </sheetViews>
  <sheetFormatPr defaultRowHeight="14.25" x14ac:dyDescent="0.2"/>
  <cols>
    <col min="1" max="1" width="4.85546875" style="3" customWidth="1"/>
    <col min="2" max="2" width="9.85546875" style="3" customWidth="1"/>
    <col min="3" max="3" width="11.28515625" style="3" customWidth="1"/>
    <col min="4" max="4" width="10" style="3" customWidth="1"/>
    <col min="5" max="5" width="14" style="3" customWidth="1"/>
    <col min="6" max="6" width="19.42578125" style="3" customWidth="1"/>
    <col min="7" max="7" width="14" style="3" customWidth="1"/>
    <col min="8" max="8" width="12.28515625" style="3" customWidth="1"/>
    <col min="9" max="9" width="12.42578125" style="3" customWidth="1"/>
    <col min="10" max="11" width="10.28515625" style="3" customWidth="1"/>
    <col min="12" max="17" width="9.5703125" style="3" customWidth="1"/>
    <col min="18" max="18" width="12.140625" style="3" customWidth="1"/>
    <col min="19" max="21" width="9.140625" style="3"/>
    <col min="22" max="22" width="16.28515625" style="3" customWidth="1"/>
    <col min="23" max="23" width="11.140625" style="3" customWidth="1"/>
    <col min="24" max="24" width="10.42578125" style="3" customWidth="1"/>
    <col min="25" max="25" width="25" style="3" customWidth="1"/>
    <col min="26" max="16384" width="9.140625" style="3"/>
  </cols>
  <sheetData>
    <row r="1" spans="1:25" x14ac:dyDescent="0.2">
      <c r="A1" s="2" t="s">
        <v>50</v>
      </c>
      <c r="B1" s="2"/>
      <c r="C1" s="2"/>
      <c r="D1" s="2"/>
      <c r="E1" s="2"/>
      <c r="F1" s="2"/>
    </row>
    <row r="2" spans="1:25" ht="18" x14ac:dyDescent="0.2">
      <c r="A2" s="2" t="s">
        <v>51</v>
      </c>
      <c r="B2" s="2"/>
      <c r="C2" s="2"/>
      <c r="D2" s="2"/>
      <c r="E2" s="2"/>
      <c r="F2" s="2"/>
      <c r="G2" s="2"/>
      <c r="H2" s="2"/>
      <c r="I2" s="2"/>
      <c r="J2" s="2"/>
      <c r="K2" s="2"/>
      <c r="L2" s="2"/>
      <c r="M2" s="2"/>
      <c r="N2" s="2"/>
      <c r="O2" s="2"/>
      <c r="P2" s="2"/>
      <c r="Q2" s="2"/>
      <c r="R2" s="2"/>
      <c r="S2" s="2"/>
      <c r="T2" s="2"/>
      <c r="U2" s="2"/>
    </row>
    <row r="3" spans="1:25" ht="15" x14ac:dyDescent="0.2">
      <c r="A3" s="4"/>
      <c r="B3" s="4"/>
      <c r="C3" s="4"/>
      <c r="D3" s="4"/>
      <c r="E3" s="4"/>
      <c r="F3" s="4"/>
      <c r="G3" s="4"/>
      <c r="H3" s="4"/>
      <c r="I3" s="4"/>
      <c r="J3" s="4"/>
      <c r="K3" s="4"/>
      <c r="L3" s="4"/>
      <c r="M3" s="4"/>
      <c r="N3" s="4"/>
      <c r="O3" s="4"/>
      <c r="P3" s="4"/>
      <c r="Q3" s="4"/>
      <c r="R3" s="4"/>
      <c r="S3" s="4"/>
      <c r="T3" s="4"/>
      <c r="U3" s="4"/>
    </row>
    <row r="4" spans="1:25" ht="15" x14ac:dyDescent="0.2">
      <c r="A4" s="2" t="s">
        <v>52</v>
      </c>
      <c r="B4" s="4"/>
      <c r="C4" s="4"/>
      <c r="D4" s="4"/>
      <c r="E4" s="4"/>
      <c r="F4" s="4"/>
      <c r="G4" s="4"/>
      <c r="H4" s="4"/>
      <c r="I4" s="4"/>
      <c r="J4" s="4"/>
      <c r="K4" s="4"/>
      <c r="L4" s="4"/>
      <c r="M4" s="4"/>
      <c r="N4" s="4"/>
      <c r="O4" s="4"/>
      <c r="P4" s="4"/>
      <c r="Q4" s="4"/>
      <c r="R4" s="4"/>
      <c r="S4" s="4"/>
      <c r="T4" s="4"/>
      <c r="U4" s="4"/>
    </row>
    <row r="5" spans="1:25" ht="15" x14ac:dyDescent="0.2">
      <c r="A5" s="4"/>
      <c r="B5" s="4"/>
      <c r="C5" s="4"/>
      <c r="D5" s="4"/>
      <c r="E5" s="4"/>
      <c r="F5" s="4"/>
      <c r="G5" s="4"/>
      <c r="H5" s="4"/>
      <c r="I5" s="4"/>
      <c r="J5" s="4"/>
      <c r="K5" s="4"/>
      <c r="L5" s="4"/>
      <c r="M5" s="4"/>
      <c r="N5" s="4"/>
      <c r="O5" s="4"/>
      <c r="P5" s="4"/>
      <c r="Q5" s="4"/>
      <c r="R5" s="4"/>
      <c r="S5" s="4"/>
      <c r="T5" s="4"/>
      <c r="U5" s="4"/>
    </row>
    <row r="6" spans="1:25" ht="15" x14ac:dyDescent="0.2">
      <c r="A6" s="4"/>
      <c r="B6" s="4"/>
      <c r="C6" s="4"/>
      <c r="D6" s="4"/>
      <c r="E6" s="4"/>
      <c r="F6" s="4"/>
      <c r="G6" s="4"/>
      <c r="H6" s="4"/>
      <c r="I6" s="4"/>
      <c r="J6" s="4"/>
      <c r="K6" s="4"/>
      <c r="L6" s="4"/>
      <c r="M6" s="4"/>
      <c r="N6" s="4"/>
      <c r="O6" s="4"/>
      <c r="P6" s="4"/>
      <c r="Q6" s="4"/>
      <c r="R6" s="4"/>
      <c r="S6" s="4"/>
      <c r="T6" s="4"/>
      <c r="U6" s="4"/>
    </row>
    <row r="7" spans="1:25" ht="37.5" customHeight="1" x14ac:dyDescent="0.2">
      <c r="B7" s="102" t="s">
        <v>53</v>
      </c>
      <c r="C7" s="103"/>
      <c r="D7" s="104" t="s">
        <v>8</v>
      </c>
      <c r="E7" s="105"/>
      <c r="F7" s="104" t="s">
        <v>33</v>
      </c>
      <c r="G7" s="105"/>
      <c r="H7" s="104" t="s">
        <v>28</v>
      </c>
      <c r="I7" s="112"/>
      <c r="J7" s="105"/>
      <c r="K7" s="104" t="s">
        <v>29</v>
      </c>
      <c r="L7" s="112"/>
      <c r="M7" s="105"/>
      <c r="N7" s="106" t="s">
        <v>30</v>
      </c>
      <c r="O7" s="107"/>
      <c r="P7" s="108"/>
      <c r="Q7" s="104" t="s">
        <v>35</v>
      </c>
      <c r="R7" s="112"/>
      <c r="S7" s="105"/>
      <c r="T7" s="113" t="s">
        <v>54</v>
      </c>
      <c r="U7" s="114"/>
      <c r="V7" s="115"/>
      <c r="W7" s="100" t="s">
        <v>41</v>
      </c>
      <c r="X7" s="100" t="s">
        <v>39</v>
      </c>
      <c r="Y7" s="100" t="s">
        <v>55</v>
      </c>
    </row>
    <row r="8" spans="1:25" ht="25.5" customHeight="1" x14ac:dyDescent="0.2">
      <c r="B8" s="5" t="s">
        <v>6</v>
      </c>
      <c r="C8" s="5" t="s">
        <v>7</v>
      </c>
      <c r="D8" s="6" t="s">
        <v>32</v>
      </c>
      <c r="E8" s="5" t="s">
        <v>7</v>
      </c>
      <c r="F8" s="6" t="s">
        <v>5</v>
      </c>
      <c r="G8" s="6" t="s">
        <v>34</v>
      </c>
      <c r="H8" s="6" t="s">
        <v>0</v>
      </c>
      <c r="I8" s="6" t="s">
        <v>1</v>
      </c>
      <c r="J8" s="6" t="s">
        <v>3</v>
      </c>
      <c r="K8" s="6" t="s">
        <v>0</v>
      </c>
      <c r="L8" s="6" t="s">
        <v>1</v>
      </c>
      <c r="M8" s="6" t="s">
        <v>3</v>
      </c>
      <c r="N8" s="7" t="s">
        <v>13</v>
      </c>
      <c r="O8" s="7" t="s">
        <v>12</v>
      </c>
      <c r="P8" s="7" t="s">
        <v>11</v>
      </c>
      <c r="Q8" s="6" t="s">
        <v>0</v>
      </c>
      <c r="R8" s="6" t="s">
        <v>1</v>
      </c>
      <c r="S8" s="6" t="s">
        <v>3</v>
      </c>
      <c r="T8" s="8" t="s">
        <v>0</v>
      </c>
      <c r="U8" s="8" t="s">
        <v>1</v>
      </c>
      <c r="V8" s="8" t="s">
        <v>3</v>
      </c>
      <c r="W8" s="101"/>
      <c r="X8" s="101"/>
      <c r="Y8" s="101"/>
    </row>
    <row r="9" spans="1:25" ht="45" customHeight="1" x14ac:dyDescent="0.2">
      <c r="B9" s="9">
        <f>'[1]Հ1 Ձև 2 (1) 11001'!C5</f>
        <v>1164</v>
      </c>
      <c r="C9" s="9">
        <f>'[1]Հ1 Ձև 2 (1) 11001'!C7</f>
        <v>11001</v>
      </c>
      <c r="D9" s="9" t="str">
        <f>'[1]Հ1 Ձև 2 (1) 11001'!C6</f>
        <v>Հեռահաղորդակցության ապահովում</v>
      </c>
      <c r="E9" s="9" t="str">
        <f>'[1]Հ1 Ձև 2 (1) 11001'!C8</f>
        <v>Հեռահաղորդակցության և կապի կանոնակարգում</v>
      </c>
      <c r="F9" s="9">
        <f>'[1]Հ1 Ձև 2 (1) 11001'!C57</f>
        <v>346687.8</v>
      </c>
      <c r="G9" s="9">
        <f>'[1]Հ1 Ձև 2 (1) 11001'!D57</f>
        <v>312390.2</v>
      </c>
      <c r="H9" s="9">
        <f>'[1]Հ1 Ձև 2 (1) 11001'!E57</f>
        <v>0</v>
      </c>
      <c r="I9" s="9">
        <f>'[1]Հ1 Ձև 2 (1) 11001'!F57</f>
        <v>0</v>
      </c>
      <c r="J9" s="9">
        <f>'[1]Հ1 Ձև 2 (1) 11001'!G57</f>
        <v>0</v>
      </c>
      <c r="K9" s="9">
        <f>'[1]Հ1 Ձև 2 (1) 11001'!H57</f>
        <v>59203.65</v>
      </c>
      <c r="L9" s="9">
        <f>'[1]Հ1 Ձև 2 (1) 11001'!I57</f>
        <v>213312.2</v>
      </c>
      <c r="M9" s="9">
        <f>'[1]Հ1 Ձև 2 (1) 11001'!J57</f>
        <v>293312.2</v>
      </c>
      <c r="N9" s="9">
        <f>'[1]Հ1 Ձև 2 (1) 11001'!K57</f>
        <v>59203.65</v>
      </c>
      <c r="O9" s="9">
        <f>'[1]Հ1 Ձև 2 (1) 11001'!L57</f>
        <v>213312.2</v>
      </c>
      <c r="P9" s="9">
        <f>'[1]Հ1 Ձև 2 (1) 11001'!M57</f>
        <v>293312.2</v>
      </c>
      <c r="Q9" s="9">
        <f>'[1]Հ1 Ձև 2 (1) 11001'!N57</f>
        <v>0</v>
      </c>
      <c r="R9" s="9">
        <f>'[1]Հ1 Ձև 2 (1) 11001'!O57</f>
        <v>0</v>
      </c>
      <c r="S9" s="9">
        <f>'[1]Հ1 Ձև 2 (1) 11001'!P57</f>
        <v>0</v>
      </c>
      <c r="T9" s="9">
        <f>'[1]Հ1 Ձև 2 (1) 11001'!Q51</f>
        <v>405891.45</v>
      </c>
      <c r="U9" s="9">
        <f>'[1]Հ1 Ձև 2 (1) 11001'!R51</f>
        <v>560000</v>
      </c>
      <c r="V9" s="9">
        <f>'[1]Հ1 Ձև 2 (1) 11001'!S51</f>
        <v>640000</v>
      </c>
      <c r="W9" s="9">
        <f>'[1]Հ1 Ձև 2 (1) 11001'!F5</f>
        <v>0</v>
      </c>
      <c r="X9" s="9">
        <f>'[1]Հ1 Ձև 2 (1) 11001'!F6</f>
        <v>0</v>
      </c>
      <c r="Y9" s="9" t="str">
        <f>'[1]Հ1 Ձև 2 (1) 11001'!B13</f>
        <v>Պարտադիր</v>
      </c>
    </row>
    <row r="10" spans="1:25" customFormat="1" ht="84" customHeight="1" x14ac:dyDescent="0.25">
      <c r="B10" s="45">
        <f>'[2]Հ1 Ձև2 11002'!C5</f>
        <v>1164</v>
      </c>
      <c r="C10" s="45">
        <f>'[2]Հ1 Ձև2 11002'!C7</f>
        <v>11002</v>
      </c>
      <c r="D10" s="45" t="str">
        <f>'[2]Հ1 Ձև2 11002'!C6</f>
        <v>Հեռահաղորդակցության ապահովում</v>
      </c>
      <c r="E10" s="45" t="str">
        <f>'[2]Հ1 Ձև2 11002'!C8</f>
        <v>Թվային հեռուստահեռարձակման ապահովման ծառայություններ</v>
      </c>
      <c r="F10" s="45">
        <f>'[2]Հ1 Ձև2 11002'!C42</f>
        <v>91064.5</v>
      </c>
      <c r="G10" s="45">
        <f>'[2]Հ1 Ձև2 11002'!D42</f>
        <v>82175</v>
      </c>
      <c r="H10" s="46">
        <v>82175</v>
      </c>
      <c r="I10" s="46">
        <v>82175</v>
      </c>
      <c r="J10" s="46">
        <v>82175</v>
      </c>
      <c r="K10" s="45">
        <f>'[2]Հ1 Ձև2 11002'!H42</f>
        <v>0</v>
      </c>
      <c r="L10" s="45">
        <f>'[2]Հ1 Ձև2 11002'!I42</f>
        <v>0</v>
      </c>
      <c r="M10" s="45">
        <f>'[2]Հ1 Ձև2 11002'!J42</f>
        <v>0</v>
      </c>
      <c r="N10" s="46">
        <v>82175</v>
      </c>
      <c r="O10" s="46">
        <v>82175</v>
      </c>
      <c r="P10" s="46">
        <v>82175</v>
      </c>
      <c r="Q10" s="45">
        <f>'[2]Հ1 Ձև2 11002'!N42</f>
        <v>0</v>
      </c>
      <c r="R10" s="45">
        <f>'[2]Հ1 Ձև2 11002'!O42</f>
        <v>0</v>
      </c>
      <c r="S10" s="45">
        <f>'[2]Հ1 Ձև2 11002'!P42</f>
        <v>0</v>
      </c>
      <c r="T10" s="46">
        <v>82175</v>
      </c>
      <c r="U10" s="46">
        <v>82175</v>
      </c>
      <c r="V10" s="46">
        <v>82175</v>
      </c>
      <c r="W10" s="45" t="str">
        <f>'[2]Հ1 Ձև2 11002'!F5</f>
        <v>շարունակական</v>
      </c>
      <c r="X10" s="45" t="str">
        <f>'[2]Հ1 Ձև2 11002'!F6</f>
        <v>շարունակական</v>
      </c>
      <c r="Y10" s="45" t="str">
        <f>'[2]Հ1 Ձև2 11002'!B13</f>
        <v>Հայեցողական (շարունակական)</v>
      </c>
    </row>
    <row r="11" spans="1:25" ht="80.25" customHeight="1" x14ac:dyDescent="0.2">
      <c r="B11" s="10">
        <v>1164</v>
      </c>
      <c r="C11" s="10">
        <v>32001</v>
      </c>
      <c r="D11" s="10" t="s">
        <v>45</v>
      </c>
      <c r="E11" s="10" t="s">
        <v>46</v>
      </c>
      <c r="F11" s="10">
        <v>415861.9</v>
      </c>
      <c r="G11" s="10">
        <v>1751281</v>
      </c>
      <c r="H11" s="10">
        <v>0</v>
      </c>
      <c r="I11" s="10">
        <v>0</v>
      </c>
      <c r="J11" s="10">
        <v>0</v>
      </c>
      <c r="K11" s="10">
        <v>1337958.1000000001</v>
      </c>
      <c r="L11" s="10">
        <v>0</v>
      </c>
      <c r="M11" s="10">
        <v>0</v>
      </c>
      <c r="N11" s="10">
        <v>1337958.1000000001</v>
      </c>
      <c r="O11" s="10">
        <v>0</v>
      </c>
      <c r="P11" s="10">
        <v>0</v>
      </c>
      <c r="Q11" s="10">
        <v>0</v>
      </c>
      <c r="R11" s="10">
        <v>0</v>
      </c>
      <c r="S11" s="10">
        <v>0</v>
      </c>
      <c r="T11" s="10">
        <v>1753820</v>
      </c>
      <c r="U11" s="10">
        <v>0</v>
      </c>
      <c r="V11" s="10">
        <v>0</v>
      </c>
      <c r="W11" s="10">
        <v>2021</v>
      </c>
      <c r="X11" s="10">
        <v>2024</v>
      </c>
      <c r="Y11" s="10" t="s">
        <v>17</v>
      </c>
    </row>
    <row r="12" spans="1:25" x14ac:dyDescent="0.2">
      <c r="B12" s="10"/>
      <c r="C12" s="10"/>
      <c r="D12" s="10"/>
      <c r="E12" s="10"/>
      <c r="F12" s="10"/>
      <c r="G12" s="10"/>
      <c r="H12" s="10"/>
      <c r="I12" s="10"/>
      <c r="J12" s="10"/>
      <c r="K12" s="10"/>
      <c r="L12" s="10"/>
      <c r="M12" s="10"/>
      <c r="N12" s="10"/>
      <c r="O12" s="10"/>
      <c r="P12" s="10"/>
      <c r="Q12" s="10"/>
      <c r="R12" s="10"/>
      <c r="S12" s="10"/>
      <c r="T12" s="11"/>
      <c r="U12" s="11"/>
      <c r="V12" s="11"/>
      <c r="W12" s="11"/>
      <c r="X12" s="11"/>
      <c r="Y12" s="10"/>
    </row>
    <row r="13" spans="1:25" x14ac:dyDescent="0.2">
      <c r="B13" s="10"/>
      <c r="C13" s="10"/>
      <c r="D13" s="10"/>
      <c r="E13" s="10"/>
      <c r="F13" s="10"/>
      <c r="G13" s="10"/>
      <c r="H13" s="10"/>
      <c r="I13" s="10"/>
      <c r="J13" s="10"/>
      <c r="K13" s="10"/>
      <c r="L13" s="10"/>
      <c r="M13" s="10"/>
      <c r="N13" s="10"/>
      <c r="O13" s="10"/>
      <c r="P13" s="10"/>
      <c r="Q13" s="10"/>
      <c r="R13" s="10"/>
      <c r="S13" s="10"/>
      <c r="T13" s="11"/>
      <c r="U13" s="11"/>
      <c r="V13" s="11"/>
      <c r="W13" s="11"/>
      <c r="X13" s="11"/>
      <c r="Y13" s="10"/>
    </row>
    <row r="14" spans="1:25" x14ac:dyDescent="0.2">
      <c r="B14" s="109" t="s">
        <v>37</v>
      </c>
      <c r="C14" s="110"/>
      <c r="D14" s="110"/>
      <c r="E14" s="111"/>
      <c r="F14" s="12">
        <f>SUM(F9:F13)</f>
        <v>853614.2</v>
      </c>
      <c r="G14" s="12">
        <f>SUM(G9:G13)</f>
        <v>2145846.2000000002</v>
      </c>
      <c r="H14" s="12">
        <f t="shared" ref="H14:V14" si="0">SUM(H9:H13)</f>
        <v>82175</v>
      </c>
      <c r="I14" s="12">
        <f t="shared" si="0"/>
        <v>82175</v>
      </c>
      <c r="J14" s="12">
        <f t="shared" si="0"/>
        <v>82175</v>
      </c>
      <c r="K14" s="12">
        <f t="shared" si="0"/>
        <v>1397161.75</v>
      </c>
      <c r="L14" s="12">
        <f t="shared" si="0"/>
        <v>213312.2</v>
      </c>
      <c r="M14" s="12">
        <f t="shared" si="0"/>
        <v>293312.2</v>
      </c>
      <c r="N14" s="12">
        <f t="shared" si="0"/>
        <v>1479336.75</v>
      </c>
      <c r="O14" s="12">
        <f t="shared" si="0"/>
        <v>295487.2</v>
      </c>
      <c r="P14" s="12">
        <f t="shared" si="0"/>
        <v>375487.2</v>
      </c>
      <c r="Q14" s="12">
        <f t="shared" si="0"/>
        <v>0</v>
      </c>
      <c r="R14" s="12">
        <f t="shared" si="0"/>
        <v>0</v>
      </c>
      <c r="S14" s="12">
        <f t="shared" si="0"/>
        <v>0</v>
      </c>
      <c r="T14" s="8">
        <f t="shared" si="0"/>
        <v>2241886.4500000002</v>
      </c>
      <c r="U14" s="8">
        <f t="shared" si="0"/>
        <v>642175</v>
      </c>
      <c r="V14" s="8">
        <f t="shared" si="0"/>
        <v>722175</v>
      </c>
      <c r="W14" s="12" t="s">
        <v>36</v>
      </c>
      <c r="X14" s="12" t="s">
        <v>36</v>
      </c>
      <c r="Y14" s="12" t="s">
        <v>36</v>
      </c>
    </row>
    <row r="15" spans="1:25" x14ac:dyDescent="0.2">
      <c r="B15" s="37"/>
      <c r="M15" s="3" t="s">
        <v>152</v>
      </c>
    </row>
    <row r="17" spans="1:5" x14ac:dyDescent="0.2">
      <c r="A17" s="3" t="s">
        <v>42</v>
      </c>
    </row>
    <row r="18" spans="1:5" x14ac:dyDescent="0.2">
      <c r="A18" s="3" t="s">
        <v>43</v>
      </c>
      <c r="B18" s="13" t="s">
        <v>38</v>
      </c>
      <c r="C18" s="13"/>
      <c r="D18" s="13"/>
      <c r="E18" s="13"/>
    </row>
    <row r="19" spans="1:5" x14ac:dyDescent="0.2">
      <c r="B19" s="3" t="s">
        <v>40</v>
      </c>
    </row>
  </sheetData>
  <mergeCells count="12">
    <mergeCell ref="Y7:Y8"/>
    <mergeCell ref="B7:C7"/>
    <mergeCell ref="D7:E7"/>
    <mergeCell ref="N7:P7"/>
    <mergeCell ref="B14:E14"/>
    <mergeCell ref="W7:W8"/>
    <mergeCell ref="X7:X8"/>
    <mergeCell ref="F7:G7"/>
    <mergeCell ref="H7:J7"/>
    <mergeCell ref="K7:M7"/>
    <mergeCell ref="Q7:S7"/>
    <mergeCell ref="T7:V7"/>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workbookViewId="0">
      <selection activeCell="A9" sqref="A9"/>
    </sheetView>
  </sheetViews>
  <sheetFormatPr defaultRowHeight="14.25" x14ac:dyDescent="0.2"/>
  <cols>
    <col min="1" max="1" width="4.85546875" style="3" customWidth="1"/>
    <col min="2" max="2" width="9.85546875" style="3" customWidth="1"/>
    <col min="3" max="3" width="11.28515625" style="3" customWidth="1"/>
    <col min="4" max="4" width="10" style="3" customWidth="1"/>
    <col min="5" max="5" width="14" style="3" customWidth="1"/>
    <col min="6" max="6" width="19.42578125" style="3" customWidth="1"/>
    <col min="7" max="7" width="14" style="3" customWidth="1"/>
    <col min="8" max="8" width="12.28515625" style="3" customWidth="1"/>
    <col min="9" max="9" width="12.42578125" style="3" customWidth="1"/>
    <col min="10" max="11" width="10.28515625" style="3" customWidth="1"/>
    <col min="12" max="17" width="9.5703125" style="3" customWidth="1"/>
    <col min="18" max="18" width="12.140625" style="3" customWidth="1"/>
    <col min="19" max="21" width="9.140625" style="3"/>
    <col min="22" max="22" width="16.28515625" style="3" customWidth="1"/>
    <col min="23" max="23" width="11.140625" style="3" customWidth="1"/>
    <col min="24" max="24" width="10.42578125" style="3" customWidth="1"/>
    <col min="25" max="25" width="25" style="3" customWidth="1"/>
    <col min="26" max="16384" width="9.140625" style="3"/>
  </cols>
  <sheetData>
    <row r="1" spans="1:25" x14ac:dyDescent="0.2">
      <c r="A1" s="2" t="s">
        <v>50</v>
      </c>
      <c r="B1" s="2"/>
      <c r="C1" s="2"/>
      <c r="D1" s="2"/>
      <c r="E1" s="2"/>
      <c r="F1" s="2"/>
    </row>
    <row r="2" spans="1:25" ht="18" x14ac:dyDescent="0.2">
      <c r="A2" s="2" t="s">
        <v>51</v>
      </c>
      <c r="B2" s="2"/>
      <c r="C2" s="2"/>
      <c r="D2" s="2"/>
      <c r="E2" s="2"/>
      <c r="F2" s="2"/>
      <c r="G2" s="2"/>
      <c r="H2" s="2"/>
      <c r="I2" s="2"/>
      <c r="J2" s="2"/>
      <c r="K2" s="2"/>
      <c r="L2" s="2"/>
      <c r="M2" s="2"/>
      <c r="N2" s="2"/>
      <c r="O2" s="2"/>
      <c r="P2" s="2"/>
      <c r="Q2" s="2"/>
      <c r="R2" s="2"/>
      <c r="S2" s="2"/>
      <c r="T2" s="2"/>
      <c r="U2" s="2"/>
    </row>
    <row r="3" spans="1:25" ht="15" x14ac:dyDescent="0.2">
      <c r="A3" s="4"/>
      <c r="B3" s="4"/>
      <c r="C3" s="4"/>
      <c r="D3" s="4"/>
      <c r="E3" s="4"/>
      <c r="F3" s="4"/>
      <c r="G3" s="4"/>
      <c r="H3" s="4"/>
      <c r="I3" s="4"/>
      <c r="J3" s="4"/>
      <c r="K3" s="4"/>
      <c r="L3" s="4"/>
      <c r="M3" s="4"/>
      <c r="N3" s="4"/>
      <c r="O3" s="4"/>
      <c r="P3" s="4"/>
      <c r="Q3" s="4"/>
      <c r="R3" s="4"/>
      <c r="S3" s="4"/>
      <c r="T3" s="4"/>
      <c r="U3" s="4"/>
    </row>
    <row r="4" spans="1:25" ht="15" x14ac:dyDescent="0.2">
      <c r="A4" s="2" t="s">
        <v>52</v>
      </c>
      <c r="B4" s="4"/>
      <c r="C4" s="4"/>
      <c r="D4" s="4"/>
      <c r="E4" s="4"/>
      <c r="F4" s="4"/>
      <c r="G4" s="4"/>
      <c r="H4" s="4"/>
      <c r="I4" s="4"/>
      <c r="J4" s="4"/>
      <c r="K4" s="4"/>
      <c r="L4" s="4"/>
      <c r="M4" s="4"/>
      <c r="N4" s="4"/>
      <c r="O4" s="4"/>
      <c r="P4" s="4"/>
      <c r="Q4" s="4"/>
      <c r="R4" s="4"/>
      <c r="S4" s="4"/>
      <c r="T4" s="4"/>
      <c r="U4" s="4"/>
    </row>
    <row r="5" spans="1:25" ht="15" x14ac:dyDescent="0.2">
      <c r="A5" s="4"/>
      <c r="B5" s="4"/>
      <c r="C5" s="4"/>
      <c r="D5" s="4"/>
      <c r="E5" s="4"/>
      <c r="F5" s="4"/>
      <c r="G5" s="4"/>
      <c r="H5" s="4"/>
      <c r="I5" s="4"/>
      <c r="J5" s="4"/>
      <c r="K5" s="4"/>
      <c r="L5" s="4"/>
      <c r="M5" s="4"/>
      <c r="N5" s="4"/>
      <c r="O5" s="4"/>
      <c r="P5" s="4"/>
      <c r="Q5" s="4"/>
      <c r="R5" s="4"/>
      <c r="S5" s="4"/>
      <c r="T5" s="4"/>
      <c r="U5" s="4"/>
    </row>
    <row r="6" spans="1:25" ht="15" x14ac:dyDescent="0.2">
      <c r="A6" s="4"/>
      <c r="B6" s="4"/>
      <c r="C6" s="4"/>
      <c r="D6" s="4"/>
      <c r="E6" s="4"/>
      <c r="F6" s="4"/>
      <c r="G6" s="4"/>
      <c r="H6" s="4"/>
      <c r="I6" s="4"/>
      <c r="J6" s="4"/>
      <c r="K6" s="4"/>
      <c r="L6" s="4"/>
      <c r="M6" s="4"/>
      <c r="N6" s="4"/>
      <c r="O6" s="4"/>
      <c r="P6" s="4"/>
      <c r="Q6" s="4"/>
      <c r="R6" s="4"/>
      <c r="S6" s="4"/>
      <c r="T6" s="4"/>
      <c r="U6" s="4"/>
    </row>
    <row r="7" spans="1:25" ht="37.5" customHeight="1" x14ac:dyDescent="0.2">
      <c r="B7" s="102" t="s">
        <v>53</v>
      </c>
      <c r="C7" s="103"/>
      <c r="D7" s="104" t="s">
        <v>8</v>
      </c>
      <c r="E7" s="105"/>
      <c r="F7" s="104" t="s">
        <v>33</v>
      </c>
      <c r="G7" s="105"/>
      <c r="H7" s="104" t="s">
        <v>28</v>
      </c>
      <c r="I7" s="112"/>
      <c r="J7" s="105"/>
      <c r="K7" s="104" t="s">
        <v>29</v>
      </c>
      <c r="L7" s="112"/>
      <c r="M7" s="105"/>
      <c r="N7" s="106" t="s">
        <v>30</v>
      </c>
      <c r="O7" s="107"/>
      <c r="P7" s="108"/>
      <c r="Q7" s="104" t="s">
        <v>35</v>
      </c>
      <c r="R7" s="112"/>
      <c r="S7" s="105"/>
      <c r="T7" s="113" t="s">
        <v>54</v>
      </c>
      <c r="U7" s="114"/>
      <c r="V7" s="115"/>
      <c r="W7" s="100" t="s">
        <v>41</v>
      </c>
      <c r="X7" s="100" t="s">
        <v>39</v>
      </c>
      <c r="Y7" s="100" t="s">
        <v>55</v>
      </c>
    </row>
    <row r="8" spans="1:25" ht="25.5" customHeight="1" x14ac:dyDescent="0.2">
      <c r="B8" s="5" t="s">
        <v>6</v>
      </c>
      <c r="C8" s="5" t="s">
        <v>7</v>
      </c>
      <c r="D8" s="6" t="s">
        <v>32</v>
      </c>
      <c r="E8" s="5" t="s">
        <v>7</v>
      </c>
      <c r="F8" s="6" t="s">
        <v>5</v>
      </c>
      <c r="G8" s="6" t="s">
        <v>34</v>
      </c>
      <c r="H8" s="6" t="s">
        <v>0</v>
      </c>
      <c r="I8" s="6" t="s">
        <v>1</v>
      </c>
      <c r="J8" s="6" t="s">
        <v>3</v>
      </c>
      <c r="K8" s="6" t="s">
        <v>0</v>
      </c>
      <c r="L8" s="6" t="s">
        <v>1</v>
      </c>
      <c r="M8" s="6" t="s">
        <v>3</v>
      </c>
      <c r="N8" s="96" t="s">
        <v>13</v>
      </c>
      <c r="O8" s="96" t="s">
        <v>12</v>
      </c>
      <c r="P8" s="96" t="s">
        <v>11</v>
      </c>
      <c r="Q8" s="6" t="s">
        <v>0</v>
      </c>
      <c r="R8" s="6" t="s">
        <v>1</v>
      </c>
      <c r="S8" s="6" t="s">
        <v>3</v>
      </c>
      <c r="T8" s="8" t="s">
        <v>0</v>
      </c>
      <c r="U8" s="8" t="s">
        <v>1</v>
      </c>
      <c r="V8" s="8" t="s">
        <v>3</v>
      </c>
      <c r="W8" s="101"/>
      <c r="X8" s="101"/>
      <c r="Y8" s="101"/>
    </row>
    <row r="9" spans="1:25" ht="45" customHeight="1" x14ac:dyDescent="0.2">
      <c r="B9" s="9">
        <f>'[1]Հ1 Ձև 2 (1) 11001'!C5</f>
        <v>1164</v>
      </c>
      <c r="C9" s="9">
        <f>'[1]Հ1 Ձև 2 (1) 11001'!C7</f>
        <v>11001</v>
      </c>
      <c r="D9" s="9" t="str">
        <f>'[1]Հ1 Ձև 2 (1) 11001'!C6</f>
        <v>Հեռահաղորդակցության ապահովում</v>
      </c>
      <c r="E9" s="9" t="str">
        <f>'[1]Հ1 Ձև 2 (1) 11001'!C8</f>
        <v>Հեռահաղորդակցության և կապի կանոնակարգում</v>
      </c>
      <c r="F9" s="9">
        <f>'[1]Հ1 Ձև 2 (1) 11001'!C57</f>
        <v>346687.8</v>
      </c>
      <c r="G9" s="9">
        <f>'[1]Հ1 Ձև 2 (1) 11001'!D57</f>
        <v>312390.2</v>
      </c>
      <c r="H9" s="9">
        <f>'[1]Հ1 Ձև 2 (1) 11001'!E57</f>
        <v>0</v>
      </c>
      <c r="I9" s="9">
        <f>'[1]Հ1 Ձև 2 (1) 11001'!F57</f>
        <v>0</v>
      </c>
      <c r="J9" s="9">
        <f>'[1]Հ1 Ձև 2 (1) 11001'!G57</f>
        <v>0</v>
      </c>
      <c r="K9" s="9">
        <f>'[1]Հ1 Ձև 2 (1) 11001'!H57</f>
        <v>59203.65</v>
      </c>
      <c r="L9" s="9">
        <f>'[1]Հ1 Ձև 2 (1) 11001'!I57</f>
        <v>213312.2</v>
      </c>
      <c r="M9" s="9">
        <f>'[1]Հ1 Ձև 2 (1) 11001'!J57</f>
        <v>293312.2</v>
      </c>
      <c r="N9" s="9">
        <f>'[1]Հ1 Ձև 2 (1) 11001'!K57</f>
        <v>59203.65</v>
      </c>
      <c r="O9" s="9">
        <f>'[1]Հ1 Ձև 2 (1) 11001'!L57</f>
        <v>213312.2</v>
      </c>
      <c r="P9" s="9">
        <f>'[1]Հ1 Ձև 2 (1) 11001'!M57</f>
        <v>293312.2</v>
      </c>
      <c r="Q9" s="9">
        <f>'[1]Հ1 Ձև 2 (1) 11001'!N57</f>
        <v>0</v>
      </c>
      <c r="R9" s="9">
        <f>'[1]Հ1 Ձև 2 (1) 11001'!O57</f>
        <v>0</v>
      </c>
      <c r="S9" s="9">
        <f>'[1]Հ1 Ձև 2 (1) 11001'!P57</f>
        <v>0</v>
      </c>
      <c r="T9" s="9">
        <f>'[1]Հ1 Ձև 2 (1) 11001'!Q51</f>
        <v>405891.45</v>
      </c>
      <c r="U9" s="9">
        <f>'[1]Հ1 Ձև 2 (1) 11001'!R51</f>
        <v>560000</v>
      </c>
      <c r="V9" s="9">
        <f>'[1]Հ1 Ձև 2 (1) 11001'!S51</f>
        <v>640000</v>
      </c>
      <c r="W9" s="9">
        <f>'[1]Հ1 Ձև 2 (1) 11001'!F5</f>
        <v>0</v>
      </c>
      <c r="X9" s="9">
        <f>'[1]Հ1 Ձև 2 (1) 11001'!F6</f>
        <v>0</v>
      </c>
      <c r="Y9" s="9" t="str">
        <f>'[1]Հ1 Ձև 2 (1) 11001'!B13</f>
        <v>Պարտադիր</v>
      </c>
    </row>
    <row r="10" spans="1:25" x14ac:dyDescent="0.2">
      <c r="B10" s="10"/>
      <c r="C10" s="10"/>
      <c r="D10" s="10"/>
      <c r="E10" s="10"/>
      <c r="F10" s="10"/>
      <c r="G10" s="10"/>
      <c r="H10" s="10"/>
      <c r="I10" s="10"/>
      <c r="J10" s="10"/>
      <c r="K10" s="10"/>
      <c r="L10" s="10"/>
      <c r="M10" s="10"/>
      <c r="N10" s="10"/>
      <c r="O10" s="10"/>
      <c r="P10" s="10"/>
      <c r="Q10" s="10"/>
      <c r="R10" s="10"/>
      <c r="S10" s="10"/>
      <c r="T10" s="11"/>
      <c r="U10" s="11"/>
      <c r="V10" s="11"/>
      <c r="W10" s="11"/>
      <c r="X10" s="11"/>
      <c r="Y10" s="10"/>
    </row>
    <row r="11" spans="1:25" x14ac:dyDescent="0.2">
      <c r="B11" s="10"/>
      <c r="C11" s="10"/>
      <c r="D11" s="10"/>
      <c r="E11" s="10"/>
      <c r="F11" s="10"/>
      <c r="G11" s="10"/>
      <c r="H11" s="10"/>
      <c r="I11" s="10"/>
      <c r="J11" s="10"/>
      <c r="K11" s="10"/>
      <c r="L11" s="10"/>
      <c r="M11" s="10"/>
      <c r="N11" s="10"/>
      <c r="O11" s="10"/>
      <c r="P11" s="10"/>
      <c r="Q11" s="10"/>
      <c r="R11" s="10"/>
      <c r="S11" s="10"/>
      <c r="T11" s="11"/>
      <c r="U11" s="11"/>
      <c r="V11" s="11"/>
      <c r="W11" s="11"/>
      <c r="X11" s="11"/>
      <c r="Y11" s="10"/>
    </row>
    <row r="12" spans="1:25" x14ac:dyDescent="0.2">
      <c r="B12" s="109" t="s">
        <v>37</v>
      </c>
      <c r="C12" s="110"/>
      <c r="D12" s="110"/>
      <c r="E12" s="111"/>
      <c r="F12" s="12">
        <f>SUM(F9:F11)</f>
        <v>346687.8</v>
      </c>
      <c r="G12" s="12">
        <f t="shared" ref="G12:V12" si="0">SUM(G9:G11)</f>
        <v>312390.2</v>
      </c>
      <c r="H12" s="12">
        <f t="shared" si="0"/>
        <v>0</v>
      </c>
      <c r="I12" s="12">
        <f t="shared" si="0"/>
        <v>0</v>
      </c>
      <c r="J12" s="12">
        <f t="shared" si="0"/>
        <v>0</v>
      </c>
      <c r="K12" s="12">
        <f t="shared" si="0"/>
        <v>59203.65</v>
      </c>
      <c r="L12" s="12">
        <f t="shared" si="0"/>
        <v>213312.2</v>
      </c>
      <c r="M12" s="12">
        <f t="shared" si="0"/>
        <v>293312.2</v>
      </c>
      <c r="N12" s="12">
        <f t="shared" si="0"/>
        <v>59203.65</v>
      </c>
      <c r="O12" s="12">
        <f t="shared" si="0"/>
        <v>213312.2</v>
      </c>
      <c r="P12" s="12">
        <f t="shared" si="0"/>
        <v>293312.2</v>
      </c>
      <c r="Q12" s="12">
        <f t="shared" si="0"/>
        <v>0</v>
      </c>
      <c r="R12" s="12">
        <f t="shared" si="0"/>
        <v>0</v>
      </c>
      <c r="S12" s="12">
        <f t="shared" si="0"/>
        <v>0</v>
      </c>
      <c r="T12" s="8">
        <f t="shared" si="0"/>
        <v>405891.45</v>
      </c>
      <c r="U12" s="8">
        <f t="shared" si="0"/>
        <v>560000</v>
      </c>
      <c r="V12" s="8">
        <f t="shared" si="0"/>
        <v>640000</v>
      </c>
      <c r="W12" s="12" t="s">
        <v>36</v>
      </c>
      <c r="X12" s="12" t="s">
        <v>36</v>
      </c>
      <c r="Y12" s="12" t="s">
        <v>36</v>
      </c>
    </row>
    <row r="13" spans="1:25" x14ac:dyDescent="0.2">
      <c r="B13" s="37"/>
    </row>
    <row r="15" spans="1:25" x14ac:dyDescent="0.2">
      <c r="A15" s="3" t="s">
        <v>42</v>
      </c>
    </row>
    <row r="16" spans="1:25" x14ac:dyDescent="0.2">
      <c r="A16" s="3" t="s">
        <v>43</v>
      </c>
      <c r="B16" s="13" t="s">
        <v>38</v>
      </c>
      <c r="C16" s="13"/>
      <c r="D16" s="13"/>
      <c r="E16" s="13"/>
    </row>
    <row r="17" spans="2:2" x14ac:dyDescent="0.2">
      <c r="B17" s="3" t="s">
        <v>40</v>
      </c>
    </row>
  </sheetData>
  <mergeCells count="12">
    <mergeCell ref="Q7:S7"/>
    <mergeCell ref="T7:V7"/>
    <mergeCell ref="W7:W8"/>
    <mergeCell ref="X7:X8"/>
    <mergeCell ref="Y7:Y8"/>
    <mergeCell ref="K7:M7"/>
    <mergeCell ref="N7:P7"/>
    <mergeCell ref="B12:E12"/>
    <mergeCell ref="B7:C7"/>
    <mergeCell ref="D7:E7"/>
    <mergeCell ref="F7:G7"/>
    <mergeCell ref="H7:J7"/>
  </mergeCells>
  <pageMargins left="0.7" right="0.7" top="0.75" bottom="0.75" header="0.3" footer="0.3"/>
  <pageSetup paperSize="9" orientation="portrait"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7"/>
  <sheetViews>
    <sheetView zoomScale="75" zoomScaleNormal="75" workbookViewId="0">
      <selection activeCell="G13" sqref="G13"/>
    </sheetView>
  </sheetViews>
  <sheetFormatPr defaultRowHeight="14.25" x14ac:dyDescent="0.2"/>
  <cols>
    <col min="1" max="1" width="6" style="3" customWidth="1"/>
    <col min="2" max="2" width="56.7109375" style="3" bestFit="1" customWidth="1"/>
    <col min="3" max="3" width="24.85546875" style="3" customWidth="1"/>
    <col min="4" max="4" width="31.5703125" style="3" customWidth="1"/>
    <col min="5" max="5" width="45.42578125" style="3" customWidth="1"/>
    <col min="6" max="6" width="10.5703125" style="3" customWidth="1"/>
    <col min="7" max="7" width="11.42578125" style="3" customWidth="1"/>
    <col min="8" max="8" width="13.85546875" style="3" customWidth="1"/>
    <col min="9" max="9" width="14.7109375" style="3" customWidth="1"/>
    <col min="10" max="10" width="15.7109375" style="3" customWidth="1"/>
    <col min="11" max="11" width="104.42578125" style="3" customWidth="1"/>
    <col min="12" max="13" width="9.85546875" style="3" bestFit="1" customWidth="1"/>
    <col min="14" max="14" width="9.5703125" style="3" customWidth="1"/>
    <col min="15" max="15" width="8.140625" style="3" customWidth="1"/>
    <col min="16" max="16" width="8" style="3" customWidth="1"/>
    <col min="17" max="17" width="12.140625" style="3" customWidth="1"/>
    <col min="18" max="18" width="13.7109375" style="3" customWidth="1"/>
    <col min="19" max="19" width="13.140625" style="3" customWidth="1"/>
    <col min="20" max="20" width="9.140625" style="3"/>
    <col min="21" max="23" width="9.140625" style="3" hidden="1" customWidth="1"/>
    <col min="24" max="16384" width="9.140625" style="3"/>
  </cols>
  <sheetData>
    <row r="1" spans="1:23" x14ac:dyDescent="0.2">
      <c r="A1" s="2" t="s">
        <v>56</v>
      </c>
      <c r="C1" s="2"/>
      <c r="D1" s="2"/>
      <c r="E1" s="2"/>
      <c r="F1" s="2"/>
      <c r="G1" s="2"/>
      <c r="H1" s="2"/>
      <c r="I1" s="2"/>
      <c r="J1" s="2"/>
      <c r="U1" s="14" t="s">
        <v>14</v>
      </c>
      <c r="V1" s="14" t="s">
        <v>15</v>
      </c>
      <c r="W1" s="14" t="s">
        <v>16</v>
      </c>
    </row>
    <row r="2" spans="1:23" x14ac:dyDescent="0.2">
      <c r="A2" s="15"/>
      <c r="C2" s="15"/>
      <c r="D2" s="15"/>
      <c r="E2" s="15"/>
      <c r="F2" s="15"/>
      <c r="G2" s="15"/>
      <c r="H2" s="15"/>
      <c r="I2" s="15"/>
      <c r="J2" s="15"/>
      <c r="U2" s="14" t="s">
        <v>17</v>
      </c>
      <c r="V2" s="14" t="s">
        <v>18</v>
      </c>
      <c r="W2" s="14"/>
    </row>
    <row r="3" spans="1:23" ht="15.75" customHeight="1" x14ac:dyDescent="0.2">
      <c r="A3" s="16" t="s">
        <v>19</v>
      </c>
      <c r="C3" s="17"/>
      <c r="D3" s="17"/>
      <c r="E3" s="17"/>
      <c r="F3" s="17"/>
      <c r="G3" s="15"/>
      <c r="H3" s="15"/>
      <c r="I3" s="15"/>
      <c r="J3" s="15"/>
      <c r="U3" s="14" t="s">
        <v>20</v>
      </c>
      <c r="V3" s="14" t="s">
        <v>21</v>
      </c>
      <c r="W3" s="14"/>
    </row>
    <row r="4" spans="1:23" ht="15.75" customHeight="1" x14ac:dyDescent="0.2">
      <c r="G4" s="18"/>
      <c r="H4" s="18"/>
      <c r="I4" s="18"/>
      <c r="J4" s="18"/>
      <c r="U4" s="14" t="s">
        <v>22</v>
      </c>
      <c r="V4" s="14"/>
    </row>
    <row r="5" spans="1:23" ht="18.75" customHeight="1" x14ac:dyDescent="0.2">
      <c r="B5" s="19" t="s">
        <v>57</v>
      </c>
      <c r="C5" s="20">
        <v>1164</v>
      </c>
      <c r="E5" s="19" t="s">
        <v>58</v>
      </c>
      <c r="F5" s="20"/>
      <c r="H5" s="18"/>
      <c r="I5" s="18"/>
      <c r="J5" s="18"/>
    </row>
    <row r="6" spans="1:23" ht="29.25" customHeight="1" x14ac:dyDescent="0.2">
      <c r="B6" s="19" t="s">
        <v>59</v>
      </c>
      <c r="C6" s="21" t="s">
        <v>45</v>
      </c>
      <c r="E6" s="19" t="s">
        <v>60</v>
      </c>
      <c r="F6" s="20"/>
      <c r="H6" s="18"/>
      <c r="I6" s="18"/>
      <c r="J6" s="18"/>
    </row>
    <row r="7" spans="1:23" ht="27.75" customHeight="1" x14ac:dyDescent="0.2">
      <c r="B7" s="19" t="s">
        <v>61</v>
      </c>
      <c r="C7" s="20">
        <v>11001</v>
      </c>
      <c r="H7" s="18"/>
      <c r="I7" s="18"/>
      <c r="J7" s="18"/>
    </row>
    <row r="8" spans="1:23" ht="39.75" customHeight="1" x14ac:dyDescent="0.2">
      <c r="B8" s="19" t="s">
        <v>62</v>
      </c>
      <c r="C8" s="21" t="s">
        <v>44</v>
      </c>
      <c r="H8" s="18"/>
      <c r="I8" s="18"/>
      <c r="J8" s="18"/>
    </row>
    <row r="9" spans="1:23" ht="15" x14ac:dyDescent="0.2">
      <c r="B9" s="15"/>
      <c r="C9" s="15"/>
      <c r="D9" s="15"/>
      <c r="E9" s="15"/>
      <c r="F9" s="18"/>
      <c r="G9" s="18"/>
      <c r="H9" s="18"/>
      <c r="I9" s="18"/>
      <c r="J9" s="18"/>
    </row>
    <row r="10" spans="1:23" ht="15.75" customHeight="1" x14ac:dyDescent="0.2">
      <c r="A10" s="16" t="s">
        <v>23</v>
      </c>
      <c r="C10" s="18"/>
      <c r="D10" s="18"/>
      <c r="E10" s="18"/>
      <c r="F10" s="18"/>
      <c r="G10" s="18"/>
      <c r="H10" s="18"/>
      <c r="I10" s="18"/>
      <c r="J10" s="18"/>
    </row>
    <row r="11" spans="1:23" ht="5.25" customHeight="1" x14ac:dyDescent="0.2">
      <c r="B11" s="18"/>
      <c r="C11" s="18"/>
      <c r="D11" s="18"/>
      <c r="E11" s="18"/>
      <c r="F11" s="18"/>
      <c r="G11" s="18"/>
      <c r="H11" s="18"/>
      <c r="I11" s="18"/>
      <c r="J11" s="18"/>
    </row>
    <row r="12" spans="1:23" ht="39.75" customHeight="1" x14ac:dyDescent="0.2">
      <c r="B12" s="22" t="s">
        <v>63</v>
      </c>
      <c r="C12" s="23" t="s">
        <v>64</v>
      </c>
      <c r="D12" s="23" t="s">
        <v>65</v>
      </c>
      <c r="E12" s="23" t="s">
        <v>66</v>
      </c>
      <c r="F12" s="18"/>
      <c r="G12" s="18"/>
      <c r="H12" s="18"/>
      <c r="I12" s="18"/>
      <c r="J12" s="18"/>
    </row>
    <row r="13" spans="1:23" ht="92.25" customHeight="1" x14ac:dyDescent="0.2">
      <c r="B13" s="24" t="s">
        <v>17</v>
      </c>
      <c r="C13" s="25" t="s">
        <v>47</v>
      </c>
      <c r="D13" s="24"/>
      <c r="E13" s="26" t="s">
        <v>193</v>
      </c>
      <c r="G13" s="18"/>
      <c r="H13" s="18"/>
      <c r="I13" s="18"/>
    </row>
    <row r="14" spans="1:23" ht="15" x14ac:dyDescent="0.2">
      <c r="B14" s="27"/>
      <c r="C14" s="27"/>
      <c r="D14" s="27"/>
      <c r="E14" s="27"/>
      <c r="F14" s="18"/>
      <c r="G14" s="18"/>
      <c r="H14" s="18"/>
      <c r="I14" s="18"/>
    </row>
    <row r="15" spans="1:23" ht="15" x14ac:dyDescent="0.2">
      <c r="A15" s="16" t="s">
        <v>24</v>
      </c>
      <c r="C15" s="18"/>
      <c r="D15" s="18"/>
      <c r="E15" s="18"/>
      <c r="F15" s="18"/>
      <c r="G15" s="18"/>
      <c r="H15" s="18"/>
      <c r="I15" s="18"/>
    </row>
    <row r="16" spans="1:23" ht="15" x14ac:dyDescent="0.2">
      <c r="B16" s="27"/>
      <c r="C16" s="18"/>
      <c r="D16" s="18"/>
      <c r="E16" s="18"/>
      <c r="F16" s="18"/>
      <c r="G16" s="18"/>
      <c r="H16" s="18"/>
      <c r="I16" s="18"/>
    </row>
    <row r="17" spans="2:11" ht="15" customHeight="1" x14ac:dyDescent="0.2">
      <c r="B17" s="129" t="s">
        <v>87</v>
      </c>
      <c r="C17" s="130" t="s">
        <v>82</v>
      </c>
      <c r="D17" s="130" t="s">
        <v>83</v>
      </c>
      <c r="E17" s="130" t="s">
        <v>84</v>
      </c>
      <c r="F17" s="131" t="s">
        <v>85</v>
      </c>
      <c r="G17" s="131"/>
      <c r="H17" s="131"/>
      <c r="I17" s="131"/>
      <c r="J17" s="131"/>
      <c r="K17" s="128" t="s">
        <v>67</v>
      </c>
    </row>
    <row r="18" spans="2:11" ht="36" customHeight="1" x14ac:dyDescent="0.2">
      <c r="B18" s="129"/>
      <c r="C18" s="130"/>
      <c r="D18" s="130"/>
      <c r="E18" s="130"/>
      <c r="F18" s="95" t="s">
        <v>25</v>
      </c>
      <c r="G18" s="95" t="s">
        <v>26</v>
      </c>
      <c r="H18" s="95" t="s">
        <v>0</v>
      </c>
      <c r="I18" s="95" t="s">
        <v>1</v>
      </c>
      <c r="J18" s="95" t="s">
        <v>3</v>
      </c>
      <c r="K18" s="128"/>
    </row>
    <row r="19" spans="2:11" ht="25.5" customHeight="1" x14ac:dyDescent="0.2">
      <c r="B19" s="38" t="s">
        <v>88</v>
      </c>
      <c r="C19" s="39" t="s">
        <v>48</v>
      </c>
      <c r="D19" s="40" t="s">
        <v>21</v>
      </c>
      <c r="E19" s="118" t="s">
        <v>49</v>
      </c>
      <c r="F19" s="39">
        <v>226500</v>
      </c>
      <c r="G19" s="39">
        <v>227220</v>
      </c>
      <c r="H19" s="39">
        <v>275000</v>
      </c>
      <c r="I19" s="39">
        <v>350000</v>
      </c>
      <c r="J19" s="39">
        <v>420000</v>
      </c>
      <c r="K19" s="121" t="s">
        <v>86</v>
      </c>
    </row>
    <row r="20" spans="2:11" ht="25.5" customHeight="1" x14ac:dyDescent="0.2">
      <c r="B20" s="38" t="s">
        <v>104</v>
      </c>
      <c r="C20" s="39" t="s">
        <v>48</v>
      </c>
      <c r="D20" s="40" t="s">
        <v>21</v>
      </c>
      <c r="E20" s="119"/>
      <c r="F20" s="39">
        <v>6700</v>
      </c>
      <c r="G20" s="39">
        <v>7200</v>
      </c>
      <c r="H20" s="39">
        <v>9000</v>
      </c>
      <c r="I20" s="39">
        <v>10000</v>
      </c>
      <c r="J20" s="39">
        <v>10000</v>
      </c>
      <c r="K20" s="122"/>
    </row>
    <row r="21" spans="2:11" ht="25.5" customHeight="1" x14ac:dyDescent="0.2">
      <c r="B21" s="38" t="s">
        <v>89</v>
      </c>
      <c r="C21" s="39" t="s">
        <v>48</v>
      </c>
      <c r="D21" s="40" t="s">
        <v>21</v>
      </c>
      <c r="E21" s="119"/>
      <c r="F21" s="39">
        <v>300</v>
      </c>
      <c r="G21" s="39">
        <v>400</v>
      </c>
      <c r="H21" s="39">
        <v>500</v>
      </c>
      <c r="I21" s="39">
        <v>1000</v>
      </c>
      <c r="J21" s="39">
        <v>1000</v>
      </c>
      <c r="K21" s="122"/>
    </row>
    <row r="22" spans="2:11" ht="25.5" customHeight="1" x14ac:dyDescent="0.2">
      <c r="B22" s="38" t="s">
        <v>90</v>
      </c>
      <c r="C22" s="39" t="s">
        <v>48</v>
      </c>
      <c r="D22" s="40" t="s">
        <v>21</v>
      </c>
      <c r="E22" s="119"/>
      <c r="F22" s="39">
        <v>1400</v>
      </c>
      <c r="G22" s="39">
        <v>1700</v>
      </c>
      <c r="H22" s="39">
        <v>2000</v>
      </c>
      <c r="I22" s="39">
        <v>5000</v>
      </c>
      <c r="J22" s="39">
        <v>5000</v>
      </c>
      <c r="K22" s="122"/>
    </row>
    <row r="23" spans="2:11" ht="25.5" customHeight="1" x14ac:dyDescent="0.2">
      <c r="B23" s="38" t="s">
        <v>91</v>
      </c>
      <c r="C23" s="39" t="s">
        <v>48</v>
      </c>
      <c r="D23" s="40" t="s">
        <v>21</v>
      </c>
      <c r="E23" s="119"/>
      <c r="F23" s="39">
        <v>240</v>
      </c>
      <c r="G23" s="39">
        <v>240</v>
      </c>
      <c r="H23" s="39">
        <v>400</v>
      </c>
      <c r="I23" s="39">
        <v>1000</v>
      </c>
      <c r="J23" s="39">
        <v>1000</v>
      </c>
      <c r="K23" s="122"/>
    </row>
    <row r="24" spans="2:11" ht="25.5" customHeight="1" x14ac:dyDescent="0.2">
      <c r="B24" s="38" t="s">
        <v>101</v>
      </c>
      <c r="C24" s="39" t="s">
        <v>48</v>
      </c>
      <c r="D24" s="40" t="s">
        <v>21</v>
      </c>
      <c r="E24" s="119"/>
      <c r="F24" s="39">
        <v>6218.7</v>
      </c>
      <c r="G24" s="39">
        <v>8000</v>
      </c>
      <c r="H24" s="39">
        <v>18000</v>
      </c>
      <c r="I24" s="39">
        <v>30000</v>
      </c>
      <c r="J24" s="39">
        <v>30000</v>
      </c>
      <c r="K24" s="122"/>
    </row>
    <row r="25" spans="2:11" ht="25.5" customHeight="1" x14ac:dyDescent="0.2">
      <c r="B25" s="38" t="s">
        <v>92</v>
      </c>
      <c r="C25" s="39" t="s">
        <v>48</v>
      </c>
      <c r="D25" s="40" t="s">
        <v>21</v>
      </c>
      <c r="E25" s="119"/>
      <c r="F25" s="39">
        <v>2000</v>
      </c>
      <c r="G25" s="39">
        <v>1700</v>
      </c>
      <c r="H25" s="39">
        <v>1700</v>
      </c>
      <c r="I25" s="39">
        <v>1700</v>
      </c>
      <c r="J25" s="39">
        <v>1700</v>
      </c>
      <c r="K25" s="122"/>
    </row>
    <row r="26" spans="2:11" ht="25.5" customHeight="1" x14ac:dyDescent="0.2">
      <c r="B26" s="38" t="s">
        <v>93</v>
      </c>
      <c r="C26" s="39" t="s">
        <v>48</v>
      </c>
      <c r="D26" s="40" t="s">
        <v>21</v>
      </c>
      <c r="E26" s="119"/>
      <c r="F26" s="39">
        <v>662.8</v>
      </c>
      <c r="G26" s="39">
        <v>665.2</v>
      </c>
      <c r="H26" s="39">
        <v>1833</v>
      </c>
      <c r="I26" s="39">
        <v>2966</v>
      </c>
      <c r="J26" s="39">
        <v>2633</v>
      </c>
      <c r="K26" s="122"/>
    </row>
    <row r="27" spans="2:11" ht="25.5" customHeight="1" x14ac:dyDescent="0.2">
      <c r="B27" s="38" t="s">
        <v>94</v>
      </c>
      <c r="C27" s="39" t="s">
        <v>48</v>
      </c>
      <c r="D27" s="40" t="s">
        <v>21</v>
      </c>
      <c r="E27" s="119"/>
      <c r="F27" s="39">
        <v>400</v>
      </c>
      <c r="G27" s="39">
        <v>400</v>
      </c>
      <c r="H27" s="39">
        <v>400</v>
      </c>
      <c r="I27" s="39">
        <v>1000</v>
      </c>
      <c r="J27" s="39">
        <v>1000</v>
      </c>
      <c r="K27" s="122"/>
    </row>
    <row r="28" spans="2:11" ht="25.5" customHeight="1" x14ac:dyDescent="0.2">
      <c r="B28" s="38" t="s">
        <v>95</v>
      </c>
      <c r="C28" s="39" t="s">
        <v>48</v>
      </c>
      <c r="D28" s="40" t="s">
        <v>21</v>
      </c>
      <c r="E28" s="119"/>
      <c r="F28" s="39">
        <v>4800</v>
      </c>
      <c r="G28" s="39">
        <v>2000</v>
      </c>
      <c r="H28" s="39">
        <v>5000</v>
      </c>
      <c r="I28" s="39">
        <v>24000</v>
      </c>
      <c r="J28" s="39">
        <v>16000</v>
      </c>
      <c r="K28" s="122"/>
    </row>
    <row r="29" spans="2:11" ht="25.5" customHeight="1" x14ac:dyDescent="0.2">
      <c r="B29" s="38" t="s">
        <v>96</v>
      </c>
      <c r="C29" s="39" t="s">
        <v>48</v>
      </c>
      <c r="D29" s="40" t="s">
        <v>21</v>
      </c>
      <c r="E29" s="119"/>
      <c r="F29" s="39">
        <v>1800</v>
      </c>
      <c r="G29" s="39">
        <v>1800</v>
      </c>
      <c r="H29" s="39">
        <v>4000</v>
      </c>
      <c r="I29" s="39">
        <v>5000</v>
      </c>
      <c r="J29" s="39">
        <v>5000</v>
      </c>
      <c r="K29" s="122"/>
    </row>
    <row r="30" spans="2:11" ht="25.5" customHeight="1" x14ac:dyDescent="0.2">
      <c r="B30" s="38" t="s">
        <v>97</v>
      </c>
      <c r="C30" s="39" t="s">
        <v>48</v>
      </c>
      <c r="D30" s="40" t="s">
        <v>21</v>
      </c>
      <c r="E30" s="119"/>
      <c r="F30" s="39">
        <v>4500</v>
      </c>
      <c r="G30" s="39">
        <v>6000</v>
      </c>
      <c r="H30" s="39">
        <v>6000</v>
      </c>
      <c r="I30" s="39">
        <v>10000</v>
      </c>
      <c r="J30" s="39">
        <v>10000</v>
      </c>
      <c r="K30" s="122"/>
    </row>
    <row r="31" spans="2:11" ht="25.5" customHeight="1" x14ac:dyDescent="0.2">
      <c r="B31" s="38" t="s">
        <v>98</v>
      </c>
      <c r="C31" s="39" t="s">
        <v>48</v>
      </c>
      <c r="D31" s="40" t="s">
        <v>21</v>
      </c>
      <c r="E31" s="119"/>
      <c r="F31" s="39">
        <v>57781.3</v>
      </c>
      <c r="G31" s="39">
        <v>52065</v>
      </c>
      <c r="H31" s="39">
        <v>67508.350000000006</v>
      </c>
      <c r="I31" s="39">
        <v>93334</v>
      </c>
      <c r="J31" s="39">
        <v>106667</v>
      </c>
      <c r="K31" s="122"/>
    </row>
    <row r="32" spans="2:11" ht="25.5" customHeight="1" x14ac:dyDescent="0.2">
      <c r="B32" s="38" t="s">
        <v>99</v>
      </c>
      <c r="C32" s="39" t="s">
        <v>48</v>
      </c>
      <c r="D32" s="40" t="s">
        <v>21</v>
      </c>
      <c r="E32" s="119"/>
      <c r="F32" s="39">
        <v>1000</v>
      </c>
      <c r="G32" s="39">
        <v>1500</v>
      </c>
      <c r="H32" s="39">
        <v>2000</v>
      </c>
      <c r="I32" s="39">
        <v>4000</v>
      </c>
      <c r="J32" s="39">
        <v>4000</v>
      </c>
      <c r="K32" s="122"/>
    </row>
    <row r="33" spans="1:11" ht="25.5" customHeight="1" x14ac:dyDescent="0.2">
      <c r="B33" s="38" t="s">
        <v>102</v>
      </c>
      <c r="C33" s="39" t="s">
        <v>48</v>
      </c>
      <c r="D33" s="40" t="s">
        <v>21</v>
      </c>
      <c r="E33" s="119"/>
      <c r="F33" s="39">
        <v>30305</v>
      </c>
      <c r="G33" s="39">
        <v>0</v>
      </c>
      <c r="H33" s="39">
        <v>3500</v>
      </c>
      <c r="I33" s="39">
        <v>11000</v>
      </c>
      <c r="J33" s="39">
        <v>11000</v>
      </c>
      <c r="K33" s="122"/>
    </row>
    <row r="34" spans="1:11" ht="25.5" customHeight="1" x14ac:dyDescent="0.2">
      <c r="B34" s="38" t="s">
        <v>100</v>
      </c>
      <c r="C34" s="39" t="s">
        <v>48</v>
      </c>
      <c r="D34" s="40" t="s">
        <v>21</v>
      </c>
      <c r="E34" s="119"/>
      <c r="F34" s="39">
        <v>2080</v>
      </c>
      <c r="G34" s="39">
        <v>1500</v>
      </c>
      <c r="H34" s="39">
        <v>9050.1</v>
      </c>
      <c r="I34" s="39">
        <v>10000</v>
      </c>
      <c r="J34" s="39">
        <v>15000</v>
      </c>
      <c r="K34" s="122"/>
    </row>
    <row r="35" spans="1:11" ht="25.5" customHeight="1" x14ac:dyDescent="0.2">
      <c r="B35" s="38" t="s">
        <v>103</v>
      </c>
      <c r="C35" s="38"/>
      <c r="D35" s="38"/>
      <c r="E35" s="120"/>
      <c r="F35" s="39">
        <f>SUM(F19:F34)</f>
        <v>346687.8</v>
      </c>
      <c r="G35" s="39">
        <f t="shared" ref="G35:J35" si="0">SUM(G19:G34)</f>
        <v>312390.2</v>
      </c>
      <c r="H35" s="39">
        <f t="shared" si="0"/>
        <v>405891.44999999995</v>
      </c>
      <c r="I35" s="39">
        <f t="shared" si="0"/>
        <v>560000</v>
      </c>
      <c r="J35" s="39">
        <f t="shared" si="0"/>
        <v>640000</v>
      </c>
      <c r="K35" s="123"/>
    </row>
    <row r="36" spans="1:11" ht="15" x14ac:dyDescent="0.2">
      <c r="B36" s="18"/>
      <c r="C36" s="18"/>
      <c r="D36" s="18"/>
      <c r="E36" s="18"/>
      <c r="F36" s="18"/>
      <c r="G36" s="18"/>
      <c r="H36" s="18"/>
      <c r="I36" s="18"/>
      <c r="J36" s="18"/>
    </row>
    <row r="37" spans="1:11" x14ac:dyDescent="0.2">
      <c r="A37" s="28" t="s">
        <v>68</v>
      </c>
      <c r="C37" s="29"/>
      <c r="D37" s="29"/>
      <c r="E37" s="29"/>
      <c r="F37" s="29"/>
      <c r="G37" s="29"/>
      <c r="H37" s="29"/>
      <c r="I37" s="29"/>
      <c r="J37" s="29"/>
    </row>
    <row r="38" spans="1:11" x14ac:dyDescent="0.2">
      <c r="A38" s="30"/>
      <c r="C38" s="31"/>
      <c r="D38" s="31"/>
      <c r="E38" s="31"/>
      <c r="F38" s="31"/>
      <c r="G38" s="31"/>
      <c r="H38" s="31"/>
      <c r="I38" s="31"/>
      <c r="J38" s="31"/>
    </row>
    <row r="39" spans="1:11" x14ac:dyDescent="0.2">
      <c r="A39" s="32" t="s">
        <v>69</v>
      </c>
      <c r="C39" s="33"/>
      <c r="D39" s="33"/>
      <c r="E39" s="29"/>
      <c r="F39" s="29"/>
      <c r="G39" s="29"/>
      <c r="H39" s="29"/>
      <c r="I39" s="29"/>
      <c r="J39" s="29"/>
    </row>
    <row r="40" spans="1:11" x14ac:dyDescent="0.2">
      <c r="B40" s="33"/>
      <c r="C40" s="33"/>
      <c r="D40" s="33"/>
      <c r="E40" s="29"/>
      <c r="F40" s="29"/>
      <c r="G40" s="29"/>
      <c r="H40" s="29"/>
      <c r="I40" s="29"/>
      <c r="J40" s="29"/>
    </row>
    <row r="41" spans="1:11" x14ac:dyDescent="0.2">
      <c r="B41" s="33"/>
      <c r="C41" s="33"/>
      <c r="D41" s="33"/>
      <c r="E41" s="29"/>
      <c r="F41" s="29"/>
      <c r="G41" s="29"/>
      <c r="H41" s="29"/>
      <c r="I41" s="29"/>
      <c r="J41" s="29"/>
    </row>
    <row r="42" spans="1:11" x14ac:dyDescent="0.2">
      <c r="B42" s="33"/>
      <c r="C42" s="33"/>
      <c r="D42" s="33"/>
      <c r="E42" s="29"/>
      <c r="F42" s="29"/>
      <c r="G42" s="29"/>
      <c r="H42" s="29"/>
      <c r="I42" s="29"/>
      <c r="J42" s="29"/>
    </row>
    <row r="43" spans="1:11" x14ac:dyDescent="0.2">
      <c r="B43" s="33"/>
      <c r="C43" s="33"/>
      <c r="D43" s="33"/>
      <c r="E43" s="29"/>
      <c r="F43" s="29"/>
      <c r="G43" s="29"/>
      <c r="H43" s="29"/>
      <c r="I43" s="29"/>
      <c r="J43" s="29"/>
    </row>
    <row r="44" spans="1:11" x14ac:dyDescent="0.2">
      <c r="A44" s="32" t="s">
        <v>70</v>
      </c>
      <c r="E44" s="29"/>
      <c r="F44" s="29"/>
      <c r="G44" s="29"/>
      <c r="H44" s="29"/>
      <c r="I44" s="29"/>
      <c r="J44" s="29"/>
    </row>
    <row r="45" spans="1:11" ht="62.25" customHeight="1" x14ac:dyDescent="0.2">
      <c r="B45" s="124"/>
      <c r="C45" s="125"/>
      <c r="D45" s="125"/>
      <c r="E45" s="126"/>
      <c r="F45" s="29"/>
      <c r="G45" s="29"/>
      <c r="H45" s="29"/>
      <c r="I45" s="29"/>
      <c r="J45" s="29"/>
    </row>
    <row r="46" spans="1:11" ht="15" x14ac:dyDescent="0.2">
      <c r="B46" s="18"/>
      <c r="C46" s="18"/>
      <c r="D46" s="18"/>
      <c r="E46" s="29"/>
      <c r="F46" s="29"/>
      <c r="G46" s="29"/>
      <c r="H46" s="29"/>
      <c r="I46" s="29"/>
      <c r="J46" s="29"/>
    </row>
    <row r="47" spans="1:11" x14ac:dyDescent="0.2">
      <c r="A47" s="16" t="s">
        <v>27</v>
      </c>
    </row>
    <row r="49" spans="2:19" ht="43.5" customHeight="1" x14ac:dyDescent="0.2">
      <c r="B49" s="127" t="s">
        <v>71</v>
      </c>
      <c r="C49" s="94" t="s">
        <v>72</v>
      </c>
      <c r="D49" s="94" t="s">
        <v>73</v>
      </c>
      <c r="E49" s="116" t="s">
        <v>74</v>
      </c>
      <c r="F49" s="116"/>
      <c r="G49" s="116"/>
      <c r="H49" s="116" t="s">
        <v>75</v>
      </c>
      <c r="I49" s="116"/>
      <c r="J49" s="116"/>
      <c r="K49" s="106" t="s">
        <v>76</v>
      </c>
      <c r="L49" s="107"/>
      <c r="M49" s="108"/>
      <c r="N49" s="116" t="s">
        <v>77</v>
      </c>
      <c r="O49" s="116"/>
      <c r="P49" s="116"/>
      <c r="Q49" s="117" t="s">
        <v>78</v>
      </c>
      <c r="R49" s="117"/>
      <c r="S49" s="117"/>
    </row>
    <row r="50" spans="2:19" ht="30" customHeight="1" x14ac:dyDescent="0.2">
      <c r="B50" s="127"/>
      <c r="C50" s="94" t="s">
        <v>9</v>
      </c>
      <c r="D50" s="94" t="s">
        <v>10</v>
      </c>
      <c r="E50" s="92" t="s">
        <v>0</v>
      </c>
      <c r="F50" s="92" t="s">
        <v>1</v>
      </c>
      <c r="G50" s="92" t="s">
        <v>3</v>
      </c>
      <c r="H50" s="92" t="s">
        <v>0</v>
      </c>
      <c r="I50" s="92" t="s">
        <v>1</v>
      </c>
      <c r="J50" s="92" t="s">
        <v>3</v>
      </c>
      <c r="K50" s="92" t="s">
        <v>13</v>
      </c>
      <c r="L50" s="92" t="s">
        <v>12</v>
      </c>
      <c r="M50" s="92" t="s">
        <v>11</v>
      </c>
      <c r="N50" s="92" t="s">
        <v>13</v>
      </c>
      <c r="O50" s="92" t="s">
        <v>12</v>
      </c>
      <c r="P50" s="92" t="s">
        <v>11</v>
      </c>
      <c r="Q50" s="93" t="s">
        <v>0</v>
      </c>
      <c r="R50" s="93" t="s">
        <v>1</v>
      </c>
      <c r="S50" s="93" t="s">
        <v>3</v>
      </c>
    </row>
    <row r="51" spans="2:19" x14ac:dyDescent="0.2">
      <c r="B51" s="34"/>
      <c r="C51" s="34">
        <v>346687.8</v>
      </c>
      <c r="D51" s="34">
        <v>312390.2</v>
      </c>
      <c r="E51" s="35"/>
      <c r="F51" s="35"/>
      <c r="G51" s="35"/>
      <c r="H51" s="35">
        <v>59203.65</v>
      </c>
      <c r="I51" s="35">
        <v>213312.2</v>
      </c>
      <c r="J51" s="35">
        <v>293312.2</v>
      </c>
      <c r="K51" s="92">
        <f>C51+E51+H51</f>
        <v>405891.45</v>
      </c>
      <c r="L51" s="92">
        <f>C51+F51+I51</f>
        <v>560000</v>
      </c>
      <c r="M51" s="92">
        <f>C51+G51+J51</f>
        <v>640000</v>
      </c>
      <c r="N51" s="35"/>
      <c r="O51" s="35"/>
      <c r="P51" s="35"/>
      <c r="Q51" s="93">
        <f>K51+N51</f>
        <v>405891.45</v>
      </c>
      <c r="R51" s="93">
        <f>L51+O51</f>
        <v>560000</v>
      </c>
      <c r="S51" s="93">
        <f>M51+P51</f>
        <v>640000</v>
      </c>
    </row>
    <row r="52" spans="2:19" x14ac:dyDescent="0.2">
      <c r="B52" s="34"/>
      <c r="C52" s="34"/>
      <c r="D52" s="34"/>
      <c r="E52" s="35"/>
      <c r="F52" s="35"/>
      <c r="G52" s="35"/>
      <c r="H52" s="35"/>
      <c r="I52" s="35"/>
      <c r="J52" s="35"/>
      <c r="K52" s="92">
        <f t="shared" ref="K52:M54" si="1">C52+E52+H52</f>
        <v>0</v>
      </c>
      <c r="L52" s="92">
        <f t="shared" si="1"/>
        <v>0</v>
      </c>
      <c r="M52" s="92">
        <f t="shared" si="1"/>
        <v>0</v>
      </c>
      <c r="N52" s="35"/>
      <c r="O52" s="35"/>
      <c r="P52" s="35"/>
      <c r="Q52" s="93">
        <f>K52+N52</f>
        <v>0</v>
      </c>
      <c r="R52" s="93">
        <f t="shared" ref="R52:S54" si="2">L52+O52</f>
        <v>0</v>
      </c>
      <c r="S52" s="93">
        <f t="shared" si="2"/>
        <v>0</v>
      </c>
    </row>
    <row r="53" spans="2:19" x14ac:dyDescent="0.2">
      <c r="B53" s="34"/>
      <c r="C53" s="34"/>
      <c r="D53" s="34"/>
      <c r="E53" s="35"/>
      <c r="F53" s="35"/>
      <c r="G53" s="35"/>
      <c r="H53" s="35"/>
      <c r="I53" s="35"/>
      <c r="J53" s="35"/>
      <c r="K53" s="92">
        <f t="shared" si="1"/>
        <v>0</v>
      </c>
      <c r="L53" s="92">
        <f t="shared" si="1"/>
        <v>0</v>
      </c>
      <c r="M53" s="92">
        <f t="shared" si="1"/>
        <v>0</v>
      </c>
      <c r="N53" s="35"/>
      <c r="O53" s="35"/>
      <c r="P53" s="35"/>
      <c r="Q53" s="93">
        <f>K53+N53</f>
        <v>0</v>
      </c>
      <c r="R53" s="93">
        <f t="shared" si="2"/>
        <v>0</v>
      </c>
      <c r="S53" s="93">
        <f t="shared" si="2"/>
        <v>0</v>
      </c>
    </row>
    <row r="54" spans="2:19" x14ac:dyDescent="0.2">
      <c r="B54" s="34"/>
      <c r="C54" s="34"/>
      <c r="D54" s="34"/>
      <c r="E54" s="35"/>
      <c r="F54" s="35"/>
      <c r="G54" s="35"/>
      <c r="H54" s="35"/>
      <c r="I54" s="35"/>
      <c r="J54" s="35"/>
      <c r="K54" s="92">
        <f t="shared" si="1"/>
        <v>0</v>
      </c>
      <c r="L54" s="92">
        <f t="shared" si="1"/>
        <v>0</v>
      </c>
      <c r="M54" s="92">
        <f t="shared" si="1"/>
        <v>0</v>
      </c>
      <c r="N54" s="35"/>
      <c r="O54" s="35"/>
      <c r="P54" s="35"/>
      <c r="Q54" s="93">
        <f>K54+N54</f>
        <v>0</v>
      </c>
      <c r="R54" s="93">
        <f t="shared" si="2"/>
        <v>0</v>
      </c>
      <c r="S54" s="93">
        <f t="shared" si="2"/>
        <v>0</v>
      </c>
    </row>
    <row r="55" spans="2:19" x14ac:dyDescent="0.2">
      <c r="B55" s="36" t="s">
        <v>79</v>
      </c>
      <c r="C55" s="34"/>
      <c r="D55" s="34"/>
      <c r="E55" s="92">
        <f>SUM(E51:E54)</f>
        <v>0</v>
      </c>
      <c r="F55" s="92">
        <f t="shared" ref="F55:J55" si="3">SUM(F51:F54)</f>
        <v>0</v>
      </c>
      <c r="G55" s="92">
        <f t="shared" si="3"/>
        <v>0</v>
      </c>
      <c r="H55" s="92">
        <f t="shared" si="3"/>
        <v>59203.65</v>
      </c>
      <c r="I55" s="92">
        <f t="shared" si="3"/>
        <v>213312.2</v>
      </c>
      <c r="J55" s="92">
        <f t="shared" si="3"/>
        <v>293312.2</v>
      </c>
      <c r="K55" s="92">
        <f>C55+E55+H55</f>
        <v>59203.65</v>
      </c>
      <c r="L55" s="92">
        <f>C55+F55+I55</f>
        <v>213312.2</v>
      </c>
      <c r="M55" s="92">
        <f>C55+G55+J55</f>
        <v>293312.2</v>
      </c>
      <c r="N55" s="94" t="s">
        <v>2</v>
      </c>
      <c r="O55" s="94" t="s">
        <v>2</v>
      </c>
      <c r="P55" s="94" t="s">
        <v>2</v>
      </c>
      <c r="Q55" s="93" t="s">
        <v>2</v>
      </c>
      <c r="R55" s="93" t="s">
        <v>2</v>
      </c>
      <c r="S55" s="93" t="s">
        <v>2</v>
      </c>
    </row>
    <row r="56" spans="2:19" x14ac:dyDescent="0.2">
      <c r="B56" s="36" t="s">
        <v>80</v>
      </c>
      <c r="C56" s="34"/>
      <c r="D56" s="34"/>
      <c r="E56" s="92" t="s">
        <v>36</v>
      </c>
      <c r="F56" s="92" t="s">
        <v>36</v>
      </c>
      <c r="G56" s="92" t="s">
        <v>36</v>
      </c>
      <c r="H56" s="92" t="s">
        <v>36</v>
      </c>
      <c r="I56" s="92" t="s">
        <v>36</v>
      </c>
      <c r="J56" s="92" t="s">
        <v>36</v>
      </c>
      <c r="K56" s="92">
        <f>C56</f>
        <v>0</v>
      </c>
      <c r="L56" s="92">
        <f>C56</f>
        <v>0</v>
      </c>
      <c r="M56" s="92">
        <f>C56</f>
        <v>0</v>
      </c>
      <c r="N56" s="94" t="s">
        <v>2</v>
      </c>
      <c r="O56" s="94" t="s">
        <v>2</v>
      </c>
      <c r="P56" s="94" t="s">
        <v>2</v>
      </c>
      <c r="Q56" s="93" t="s">
        <v>2</v>
      </c>
      <c r="R56" s="93" t="s">
        <v>2</v>
      </c>
      <c r="S56" s="93" t="s">
        <v>2</v>
      </c>
    </row>
    <row r="57" spans="2:19" x14ac:dyDescent="0.2">
      <c r="B57" s="36" t="s">
        <v>81</v>
      </c>
      <c r="C57" s="92">
        <f>SUM(C51:C54)</f>
        <v>346687.8</v>
      </c>
      <c r="D57" s="92">
        <f>SUM(D51:D54)</f>
        <v>312390.2</v>
      </c>
      <c r="E57" s="92">
        <f>E55</f>
        <v>0</v>
      </c>
      <c r="F57" s="92">
        <f t="shared" ref="F57:J57" si="4">F55</f>
        <v>0</v>
      </c>
      <c r="G57" s="92">
        <f t="shared" si="4"/>
        <v>0</v>
      </c>
      <c r="H57" s="92">
        <f t="shared" si="4"/>
        <v>59203.65</v>
      </c>
      <c r="I57" s="92">
        <f t="shared" si="4"/>
        <v>213312.2</v>
      </c>
      <c r="J57" s="92">
        <f t="shared" si="4"/>
        <v>293312.2</v>
      </c>
      <c r="K57" s="94">
        <f>K55+K56</f>
        <v>59203.65</v>
      </c>
      <c r="L57" s="94">
        <f t="shared" ref="L57:M57" si="5">L55+L56</f>
        <v>213312.2</v>
      </c>
      <c r="M57" s="94">
        <f t="shared" si="5"/>
        <v>293312.2</v>
      </c>
      <c r="N57" s="94">
        <f>SUM(N51:N54)</f>
        <v>0</v>
      </c>
      <c r="O57" s="94">
        <f t="shared" ref="O57:P57" si="6">SUM(O51:O54)</f>
        <v>0</v>
      </c>
      <c r="P57" s="94">
        <f t="shared" si="6"/>
        <v>0</v>
      </c>
      <c r="Q57" s="93">
        <f>K57+N57</f>
        <v>59203.65</v>
      </c>
      <c r="R57" s="93">
        <f>L57+O57</f>
        <v>213312.2</v>
      </c>
      <c r="S57" s="93">
        <f>M57+P57</f>
        <v>293312.2</v>
      </c>
    </row>
  </sheetData>
  <mergeCells count="15">
    <mergeCell ref="K17:K18"/>
    <mergeCell ref="B17:B18"/>
    <mergeCell ref="C17:C18"/>
    <mergeCell ref="D17:D18"/>
    <mergeCell ref="E17:E18"/>
    <mergeCell ref="F17:J17"/>
    <mergeCell ref="N49:P49"/>
    <mergeCell ref="Q49:S49"/>
    <mergeCell ref="E19:E35"/>
    <mergeCell ref="K19:K35"/>
    <mergeCell ref="B45:E45"/>
    <mergeCell ref="B49:B50"/>
    <mergeCell ref="E49:G49"/>
    <mergeCell ref="H49:J49"/>
    <mergeCell ref="K49:M49"/>
  </mergeCells>
  <dataValidations count="3">
    <dataValidation type="custom" allowBlank="1" showInputMessage="1" showErrorMessage="1" sqref="N51:P54">
      <formula1>"-"</formula1>
    </dataValidation>
    <dataValidation type="list" allowBlank="1" showInputMessage="1" showErrorMessage="1" sqref="B13">
      <formula1>$U$2:$U$4</formula1>
    </dataValidation>
    <dataValidation type="list" allowBlank="1" showInputMessage="1" showErrorMessage="1" sqref="D19:D35">
      <formula1>$V$2:$V$3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85725</xdr:colOff>
                    <xdr:row>41</xdr:row>
                    <xdr:rowOff>0</xdr:rowOff>
                  </from>
                  <to>
                    <xdr:col>1</xdr:col>
                    <xdr:colOff>3381375</xdr:colOff>
                    <xdr:row>42</xdr:row>
                    <xdr:rowOff>38100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85725</xdr:colOff>
                    <xdr:row>38</xdr:row>
                    <xdr:rowOff>171450</xdr:rowOff>
                  </from>
                  <to>
                    <xdr:col>2</xdr:col>
                    <xdr:colOff>352425</xdr:colOff>
                    <xdr:row>40</xdr:row>
                    <xdr:rowOff>47625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1</xdr:col>
                    <xdr:colOff>85725</xdr:colOff>
                    <xdr:row>40</xdr:row>
                    <xdr:rowOff>28575</xdr:rowOff>
                  </from>
                  <to>
                    <xdr:col>2</xdr:col>
                    <xdr:colOff>352425</xdr:colOff>
                    <xdr:row>41</xdr:row>
                    <xdr:rowOff>9525</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1</xdr:col>
                    <xdr:colOff>95250</xdr:colOff>
                    <xdr:row>42</xdr:row>
                    <xdr:rowOff>9525</xdr:rowOff>
                  </from>
                  <to>
                    <xdr:col>1</xdr:col>
                    <xdr:colOff>2781300</xdr:colOff>
                    <xdr:row>43</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workbookViewId="0">
      <selection activeCell="O28" sqref="O28"/>
    </sheetView>
  </sheetViews>
  <sheetFormatPr defaultRowHeight="15" x14ac:dyDescent="0.25"/>
  <cols>
    <col min="1" max="1" width="1.85546875" customWidth="1"/>
    <col min="2" max="2" width="5" customWidth="1"/>
    <col min="3" max="3" width="5.5703125" customWidth="1"/>
    <col min="4" max="4" width="7" customWidth="1"/>
    <col min="5" max="5" width="10.7109375" customWidth="1"/>
    <col min="6" max="6" width="8.5703125" customWidth="1"/>
    <col min="7" max="7" width="9.42578125" customWidth="1"/>
    <col min="8" max="8" width="8.85546875" customWidth="1"/>
    <col min="9" max="9" width="8.5703125" customWidth="1"/>
    <col min="10" max="10" width="7.7109375" customWidth="1"/>
    <col min="11" max="11" width="7.140625" customWidth="1"/>
    <col min="12" max="12" width="7.28515625" customWidth="1"/>
    <col min="13" max="13" width="6.42578125" customWidth="1"/>
    <col min="14" max="14" width="6.5703125" customWidth="1"/>
    <col min="15" max="15" width="7" customWidth="1"/>
    <col min="16" max="17" width="7.28515625" customWidth="1"/>
    <col min="18" max="18" width="7.140625" customWidth="1"/>
    <col min="19" max="20" width="5.85546875" customWidth="1"/>
    <col min="21" max="21" width="7.42578125" customWidth="1"/>
    <col min="22" max="22" width="7.28515625" customWidth="1"/>
    <col min="23" max="23" width="7.42578125" customWidth="1"/>
    <col min="24" max="24" width="6.85546875" customWidth="1"/>
    <col min="25" max="25" width="9.28515625" customWidth="1"/>
  </cols>
  <sheetData>
    <row r="1" spans="1:25" ht="19.5" x14ac:dyDescent="0.25">
      <c r="A1" s="41" t="s">
        <v>105</v>
      </c>
      <c r="B1" s="41"/>
      <c r="C1" s="41"/>
      <c r="D1" s="41"/>
      <c r="E1" s="41"/>
      <c r="F1" s="41"/>
      <c r="G1" s="41"/>
      <c r="H1" s="41"/>
      <c r="I1" s="41"/>
      <c r="J1" s="41"/>
      <c r="K1" s="41"/>
      <c r="L1" s="41"/>
      <c r="M1" s="41"/>
      <c r="N1" s="41"/>
      <c r="O1" s="41"/>
      <c r="P1" s="41"/>
      <c r="Q1" s="41"/>
      <c r="R1" s="41"/>
      <c r="S1" s="41"/>
      <c r="T1" s="41"/>
      <c r="U1" s="41"/>
    </row>
    <row r="2" spans="1:25" ht="17.25" x14ac:dyDescent="0.25">
      <c r="A2" s="42"/>
      <c r="B2" s="42"/>
      <c r="C2" s="42"/>
      <c r="D2" s="42"/>
      <c r="E2" s="42"/>
      <c r="F2" s="42"/>
      <c r="G2" s="42"/>
      <c r="H2" s="42"/>
      <c r="I2" s="42"/>
      <c r="J2" s="42"/>
      <c r="K2" s="42"/>
      <c r="L2" s="42"/>
      <c r="M2" s="42"/>
      <c r="N2" s="42"/>
      <c r="O2" s="42"/>
      <c r="P2" s="42"/>
      <c r="Q2" s="42"/>
      <c r="R2" s="42"/>
      <c r="S2" s="42"/>
      <c r="T2" s="42"/>
      <c r="U2" s="42"/>
    </row>
    <row r="3" spans="1:25" ht="17.25" x14ac:dyDescent="0.25">
      <c r="A3" s="41" t="s">
        <v>106</v>
      </c>
      <c r="B3" s="42"/>
      <c r="C3" s="42"/>
      <c r="D3" s="42"/>
      <c r="E3" s="42"/>
      <c r="F3" s="42"/>
      <c r="G3" s="42"/>
      <c r="H3" s="42"/>
      <c r="I3" s="42"/>
      <c r="J3" s="42"/>
      <c r="K3" s="42"/>
      <c r="L3" s="42"/>
      <c r="M3" s="42"/>
      <c r="N3" s="42"/>
      <c r="O3" s="42"/>
      <c r="P3" s="42"/>
      <c r="Q3" s="42"/>
      <c r="R3" s="42"/>
      <c r="S3" s="42"/>
      <c r="T3" s="42"/>
      <c r="U3" s="42"/>
    </row>
    <row r="4" spans="1:25" ht="17.25" x14ac:dyDescent="0.25">
      <c r="A4" s="42"/>
      <c r="B4" s="42"/>
      <c r="C4" s="42"/>
      <c r="D4" s="42"/>
      <c r="E4" s="42"/>
      <c r="F4" s="42"/>
      <c r="G4" s="42"/>
      <c r="H4" s="42"/>
      <c r="I4" s="42"/>
      <c r="J4" s="42"/>
      <c r="K4" s="42"/>
      <c r="L4" s="42"/>
      <c r="M4" s="42"/>
      <c r="N4" s="42"/>
      <c r="O4" s="42"/>
      <c r="P4" s="42"/>
      <c r="Q4" s="42"/>
      <c r="R4" s="42"/>
      <c r="S4" s="42"/>
      <c r="T4" s="42"/>
      <c r="U4" s="42"/>
    </row>
    <row r="5" spans="1:25" ht="17.25" x14ac:dyDescent="0.25">
      <c r="A5" s="42"/>
      <c r="B5" s="42"/>
      <c r="C5" s="42"/>
      <c r="D5" s="42"/>
      <c r="E5" s="42"/>
      <c r="F5" s="42"/>
      <c r="G5" s="42"/>
      <c r="H5" s="42"/>
      <c r="I5" s="42"/>
      <c r="J5" s="42"/>
      <c r="K5" s="42"/>
      <c r="L5" s="42"/>
      <c r="M5" s="42"/>
      <c r="N5" s="42"/>
      <c r="O5" s="42"/>
      <c r="P5" s="42"/>
      <c r="Q5" s="42"/>
      <c r="R5" s="42"/>
      <c r="S5" s="42"/>
      <c r="T5" s="42"/>
      <c r="U5" s="42"/>
    </row>
    <row r="6" spans="1:25" ht="37.5" customHeight="1" x14ac:dyDescent="0.25">
      <c r="B6" s="138" t="s">
        <v>107</v>
      </c>
      <c r="C6" s="138"/>
      <c r="D6" s="132" t="s">
        <v>8</v>
      </c>
      <c r="E6" s="132"/>
      <c r="F6" s="132" t="s">
        <v>33</v>
      </c>
      <c r="G6" s="132"/>
      <c r="H6" s="132" t="s">
        <v>28</v>
      </c>
      <c r="I6" s="132"/>
      <c r="J6" s="132"/>
      <c r="K6" s="132" t="s">
        <v>29</v>
      </c>
      <c r="L6" s="132"/>
      <c r="M6" s="132"/>
      <c r="N6" s="134" t="s">
        <v>30</v>
      </c>
      <c r="O6" s="134"/>
      <c r="P6" s="134"/>
      <c r="Q6" s="132" t="s">
        <v>35</v>
      </c>
      <c r="R6" s="132"/>
      <c r="S6" s="132"/>
      <c r="T6" s="133" t="s">
        <v>108</v>
      </c>
      <c r="U6" s="133"/>
      <c r="V6" s="133"/>
      <c r="W6" s="132" t="s">
        <v>41</v>
      </c>
      <c r="X6" s="132" t="s">
        <v>39</v>
      </c>
      <c r="Y6" s="132" t="s">
        <v>109</v>
      </c>
    </row>
    <row r="7" spans="1:25" ht="64.5" customHeight="1" x14ac:dyDescent="0.25">
      <c r="B7" s="43" t="s">
        <v>6</v>
      </c>
      <c r="C7" s="43" t="s">
        <v>7</v>
      </c>
      <c r="D7" s="97" t="s">
        <v>32</v>
      </c>
      <c r="E7" s="43" t="s">
        <v>7</v>
      </c>
      <c r="F7" s="97" t="s">
        <v>5</v>
      </c>
      <c r="G7" s="97" t="s">
        <v>34</v>
      </c>
      <c r="H7" s="97" t="s">
        <v>0</v>
      </c>
      <c r="I7" s="97" t="s">
        <v>1</v>
      </c>
      <c r="J7" s="97" t="s">
        <v>3</v>
      </c>
      <c r="K7" s="97" t="s">
        <v>0</v>
      </c>
      <c r="L7" s="97" t="s">
        <v>1</v>
      </c>
      <c r="M7" s="97" t="s">
        <v>3</v>
      </c>
      <c r="N7" s="98" t="s">
        <v>13</v>
      </c>
      <c r="O7" s="98" t="s">
        <v>12</v>
      </c>
      <c r="P7" s="98" t="s">
        <v>11</v>
      </c>
      <c r="Q7" s="97" t="s">
        <v>0</v>
      </c>
      <c r="R7" s="97" t="s">
        <v>1</v>
      </c>
      <c r="S7" s="97" t="s">
        <v>3</v>
      </c>
      <c r="T7" s="99" t="s">
        <v>0</v>
      </c>
      <c r="U7" s="99" t="s">
        <v>1</v>
      </c>
      <c r="V7" s="99" t="s">
        <v>3</v>
      </c>
      <c r="W7" s="132"/>
      <c r="X7" s="132"/>
      <c r="Y7" s="132"/>
    </row>
    <row r="8" spans="1:25" ht="84" customHeight="1" x14ac:dyDescent="0.25">
      <c r="B8" s="45">
        <f>'[2]Հ1 Ձև2 11002'!C5</f>
        <v>1164</v>
      </c>
      <c r="C8" s="45">
        <f>'[2]Հ1 Ձև2 11002'!C7</f>
        <v>11002</v>
      </c>
      <c r="D8" s="45" t="str">
        <f>'[2]Հ1 Ձև2 11002'!C6</f>
        <v>Հեռահաղորդակցության ապահովում</v>
      </c>
      <c r="E8" s="45" t="str">
        <f>'[2]Հ1 Ձև2 11002'!C8</f>
        <v>Թվային հեռուստահեռարձակման ապահովման ծառայություններ</v>
      </c>
      <c r="F8" s="45">
        <f>'[2]Հ1 Ձև2 11002'!C42</f>
        <v>91064.5</v>
      </c>
      <c r="G8" s="45">
        <f>'[2]Հ1 Ձև2 11002'!D42</f>
        <v>82175</v>
      </c>
      <c r="H8" s="46">
        <v>82175</v>
      </c>
      <c r="I8" s="46">
        <v>82175</v>
      </c>
      <c r="J8" s="46">
        <v>82175</v>
      </c>
      <c r="K8" s="45">
        <f>'[2]Հ1 Ձև2 11002'!H42</f>
        <v>0</v>
      </c>
      <c r="L8" s="45">
        <f>'[2]Հ1 Ձև2 11002'!I42</f>
        <v>0</v>
      </c>
      <c r="M8" s="45">
        <f>'[2]Հ1 Ձև2 11002'!J42</f>
        <v>0</v>
      </c>
      <c r="N8" s="46">
        <v>82175</v>
      </c>
      <c r="O8" s="46">
        <v>82175</v>
      </c>
      <c r="P8" s="46">
        <v>82175</v>
      </c>
      <c r="Q8" s="45">
        <f>'[2]Հ1 Ձև2 11002'!N42</f>
        <v>0</v>
      </c>
      <c r="R8" s="45">
        <f>'[2]Հ1 Ձև2 11002'!O42</f>
        <v>0</v>
      </c>
      <c r="S8" s="45">
        <f>'[2]Հ1 Ձև2 11002'!P42</f>
        <v>0</v>
      </c>
      <c r="T8" s="46">
        <v>82175</v>
      </c>
      <c r="U8" s="46">
        <v>82175</v>
      </c>
      <c r="V8" s="46">
        <v>82175</v>
      </c>
      <c r="W8" s="45" t="str">
        <f>'[2]Հ1 Ձև2 11002'!F5</f>
        <v>շարունակական</v>
      </c>
      <c r="X8" s="45" t="str">
        <f>'[2]Հ1 Ձև2 11002'!F6</f>
        <v>շարունակական</v>
      </c>
      <c r="Y8" s="45" t="str">
        <f>'[2]Հ1 Ձև2 11002'!B13</f>
        <v>Հայեցողական (շարունակական)</v>
      </c>
    </row>
    <row r="9" spans="1:25" x14ac:dyDescent="0.25">
      <c r="B9" s="46"/>
      <c r="C9" s="46"/>
      <c r="D9" s="46"/>
      <c r="E9" s="46"/>
      <c r="F9" s="46"/>
      <c r="G9" s="46"/>
      <c r="H9" s="46"/>
      <c r="I9" s="46"/>
      <c r="J9" s="46"/>
      <c r="K9" s="46"/>
      <c r="L9" s="46"/>
      <c r="M9" s="46"/>
      <c r="N9" s="46"/>
      <c r="O9" s="46"/>
      <c r="P9" s="46"/>
      <c r="Q9" s="46"/>
      <c r="R9" s="46"/>
      <c r="S9" s="46"/>
      <c r="T9" s="47"/>
      <c r="U9" s="47"/>
      <c r="V9" s="47"/>
      <c r="W9" s="47"/>
      <c r="X9" s="47"/>
      <c r="Y9" s="46"/>
    </row>
    <row r="10" spans="1:25" x14ac:dyDescent="0.25">
      <c r="B10" s="46"/>
      <c r="C10" s="46"/>
      <c r="D10" s="46"/>
      <c r="E10" s="46"/>
      <c r="F10" s="46"/>
      <c r="G10" s="46"/>
      <c r="H10" s="46"/>
      <c r="I10" s="46"/>
      <c r="J10" s="46"/>
      <c r="K10" s="46"/>
      <c r="L10" s="46"/>
      <c r="M10" s="46"/>
      <c r="N10" s="46"/>
      <c r="O10" s="46"/>
      <c r="P10" s="46"/>
      <c r="Q10" s="46"/>
      <c r="R10" s="46"/>
      <c r="S10" s="46"/>
      <c r="T10" s="47"/>
      <c r="U10" s="47"/>
      <c r="V10" s="47"/>
      <c r="W10" s="47"/>
      <c r="X10" s="47"/>
      <c r="Y10" s="46"/>
    </row>
    <row r="11" spans="1:25" x14ac:dyDescent="0.25">
      <c r="B11" s="135" t="s">
        <v>37</v>
      </c>
      <c r="C11" s="136"/>
      <c r="D11" s="136"/>
      <c r="E11" s="137"/>
      <c r="F11" s="48">
        <f>SUM(F8:F10)</f>
        <v>91064.5</v>
      </c>
      <c r="G11" s="48">
        <f t="shared" ref="G11:V11" si="0">SUM(G8:G10)</f>
        <v>82175</v>
      </c>
      <c r="H11" s="48">
        <f t="shared" si="0"/>
        <v>82175</v>
      </c>
      <c r="I11" s="48">
        <f t="shared" si="0"/>
        <v>82175</v>
      </c>
      <c r="J11" s="48">
        <f t="shared" si="0"/>
        <v>82175</v>
      </c>
      <c r="K11" s="48">
        <f t="shared" si="0"/>
        <v>0</v>
      </c>
      <c r="L11" s="48">
        <f t="shared" si="0"/>
        <v>0</v>
      </c>
      <c r="M11" s="48">
        <f t="shared" si="0"/>
        <v>0</v>
      </c>
      <c r="N11" s="48">
        <f t="shared" si="0"/>
        <v>82175</v>
      </c>
      <c r="O11" s="48">
        <f t="shared" si="0"/>
        <v>82175</v>
      </c>
      <c r="P11" s="48">
        <f t="shared" si="0"/>
        <v>82175</v>
      </c>
      <c r="Q11" s="48">
        <f t="shared" si="0"/>
        <v>0</v>
      </c>
      <c r="R11" s="48">
        <f t="shared" si="0"/>
        <v>0</v>
      </c>
      <c r="S11" s="48">
        <f t="shared" si="0"/>
        <v>0</v>
      </c>
      <c r="T11" s="99">
        <f t="shared" si="0"/>
        <v>82175</v>
      </c>
      <c r="U11" s="99">
        <f t="shared" si="0"/>
        <v>82175</v>
      </c>
      <c r="V11" s="99">
        <f t="shared" si="0"/>
        <v>82175</v>
      </c>
      <c r="W11" s="48" t="s">
        <v>36</v>
      </c>
      <c r="X11" s="48" t="s">
        <v>36</v>
      </c>
      <c r="Y11" s="48" t="s">
        <v>36</v>
      </c>
    </row>
    <row r="14" spans="1:25" x14ac:dyDescent="0.25">
      <c r="A14" t="s">
        <v>42</v>
      </c>
      <c r="B14" s="49" t="s">
        <v>38</v>
      </c>
      <c r="C14" s="49"/>
      <c r="D14" s="49"/>
      <c r="E14" s="49"/>
    </row>
    <row r="15" spans="1:25" x14ac:dyDescent="0.25">
      <c r="A15" t="s">
        <v>43</v>
      </c>
      <c r="B15" t="s">
        <v>40</v>
      </c>
    </row>
  </sheetData>
  <mergeCells count="12">
    <mergeCell ref="K6:M6"/>
    <mergeCell ref="N6:P6"/>
    <mergeCell ref="B11:E11"/>
    <mergeCell ref="B6:C6"/>
    <mergeCell ref="D6:E6"/>
    <mergeCell ref="F6:G6"/>
    <mergeCell ref="H6:J6"/>
    <mergeCell ref="Q6:S6"/>
    <mergeCell ref="T6:V6"/>
    <mergeCell ref="W6:W7"/>
    <mergeCell ref="X6:X7"/>
    <mergeCell ref="Y6:Y7"/>
  </mergeCells>
  <pageMargins left="0" right="0" top="0.74803149606299213" bottom="0.7480314960629921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16" zoomScaleNormal="100" workbookViewId="0">
      <selection activeCell="B13" sqref="B13"/>
    </sheetView>
  </sheetViews>
  <sheetFormatPr defaultRowHeight="15" x14ac:dyDescent="0.25"/>
  <cols>
    <col min="1" max="1" width="1.140625" customWidth="1"/>
    <col min="2" max="2" width="30.28515625" customWidth="1"/>
    <col min="3" max="3" width="21.28515625" customWidth="1"/>
    <col min="4" max="4" width="24" customWidth="1"/>
    <col min="5" max="5" width="40.5703125" customWidth="1"/>
    <col min="6" max="6" width="23.85546875" customWidth="1"/>
    <col min="7" max="7" width="7.85546875" customWidth="1"/>
    <col min="8" max="8" width="8.42578125" customWidth="1"/>
    <col min="9" max="9" width="8.85546875" customWidth="1"/>
    <col min="10" max="10" width="6.42578125" customWidth="1"/>
    <col min="11" max="11" width="11.85546875" customWidth="1"/>
    <col min="12" max="12" width="5.5703125" customWidth="1"/>
    <col min="13" max="13" width="5.85546875" bestFit="1" customWidth="1"/>
    <col min="14" max="14" width="8.140625" customWidth="1"/>
    <col min="15" max="15" width="5.85546875" customWidth="1"/>
    <col min="16" max="16" width="6.7109375" customWidth="1"/>
    <col min="17" max="18" width="7.140625" customWidth="1"/>
    <col min="19" max="19" width="6.5703125" customWidth="1"/>
    <col min="21" max="23" width="9.140625" hidden="1" customWidth="1"/>
  </cols>
  <sheetData>
    <row r="1" spans="1:23" ht="15.75" x14ac:dyDescent="0.25">
      <c r="A1" s="41" t="s">
        <v>110</v>
      </c>
      <c r="C1" s="41"/>
      <c r="D1" s="41"/>
      <c r="E1" s="41"/>
      <c r="F1" s="41"/>
      <c r="G1" s="41"/>
      <c r="H1" s="41"/>
      <c r="I1" s="41"/>
      <c r="J1" s="41"/>
      <c r="U1" s="50" t="s">
        <v>14</v>
      </c>
      <c r="V1" s="50" t="s">
        <v>15</v>
      </c>
      <c r="W1" s="50" t="s">
        <v>16</v>
      </c>
    </row>
    <row r="2" spans="1:23" x14ac:dyDescent="0.25">
      <c r="A2" s="51"/>
      <c r="C2" s="51"/>
      <c r="D2" s="51"/>
      <c r="E2" s="51"/>
      <c r="F2" s="51"/>
      <c r="G2" s="51"/>
      <c r="H2" s="51"/>
      <c r="I2" s="51"/>
      <c r="J2" s="51"/>
      <c r="U2" s="50" t="s">
        <v>17</v>
      </c>
      <c r="V2" s="50" t="s">
        <v>18</v>
      </c>
      <c r="W2" s="50"/>
    </row>
    <row r="3" spans="1:23" ht="15.75" customHeight="1" x14ac:dyDescent="0.25">
      <c r="A3" s="52" t="s">
        <v>19</v>
      </c>
      <c r="C3" s="53"/>
      <c r="D3" s="53"/>
      <c r="E3" s="53"/>
      <c r="F3" s="53"/>
      <c r="G3" s="51"/>
      <c r="H3" s="51"/>
      <c r="I3" s="51"/>
      <c r="J3" s="51"/>
      <c r="U3" s="50" t="s">
        <v>20</v>
      </c>
      <c r="V3" s="50" t="s">
        <v>21</v>
      </c>
      <c r="W3" s="50"/>
    </row>
    <row r="4" spans="1:23" ht="15.75" customHeight="1" x14ac:dyDescent="0.3">
      <c r="B4" s="54"/>
      <c r="C4" s="54"/>
      <c r="D4" s="54"/>
      <c r="E4" s="54"/>
      <c r="F4" s="54"/>
      <c r="G4" s="55"/>
      <c r="H4" s="55"/>
      <c r="I4" s="55"/>
      <c r="J4" s="55"/>
      <c r="U4" s="50" t="s">
        <v>22</v>
      </c>
      <c r="V4" s="50"/>
    </row>
    <row r="5" spans="1:23" ht="56.25" customHeight="1" x14ac:dyDescent="0.25">
      <c r="B5" s="56" t="s">
        <v>111</v>
      </c>
      <c r="C5" s="57">
        <v>1164</v>
      </c>
      <c r="E5" s="58" t="s">
        <v>112</v>
      </c>
      <c r="F5" s="57" t="s">
        <v>113</v>
      </c>
      <c r="H5" s="55"/>
      <c r="I5" s="55"/>
      <c r="J5" s="55"/>
    </row>
    <row r="6" spans="1:23" ht="66" customHeight="1" x14ac:dyDescent="0.25">
      <c r="B6" s="56" t="s">
        <v>114</v>
      </c>
      <c r="C6" s="59" t="s">
        <v>45</v>
      </c>
      <c r="E6" s="58" t="s">
        <v>115</v>
      </c>
      <c r="F6" s="57" t="s">
        <v>113</v>
      </c>
      <c r="H6" s="55"/>
      <c r="I6" s="55"/>
      <c r="J6" s="55"/>
    </row>
    <row r="7" spans="1:23" ht="18" customHeight="1" x14ac:dyDescent="0.25">
      <c r="B7" s="56" t="s">
        <v>116</v>
      </c>
      <c r="C7" s="57">
        <v>11002</v>
      </c>
      <c r="H7" s="55"/>
      <c r="I7" s="55"/>
      <c r="J7" s="55"/>
    </row>
    <row r="8" spans="1:23" ht="18" customHeight="1" x14ac:dyDescent="0.25">
      <c r="B8" s="56" t="s">
        <v>117</v>
      </c>
      <c r="C8" s="57" t="s">
        <v>118</v>
      </c>
      <c r="H8" s="55"/>
      <c r="I8" s="55"/>
      <c r="J8" s="55"/>
    </row>
    <row r="9" spans="1:23" ht="17.25" x14ac:dyDescent="0.25">
      <c r="B9" s="51"/>
      <c r="C9" s="51"/>
      <c r="D9" s="51"/>
      <c r="E9" s="51"/>
      <c r="F9" s="55"/>
      <c r="G9" s="55"/>
      <c r="H9" s="55"/>
      <c r="I9" s="55"/>
      <c r="J9" s="55"/>
    </row>
    <row r="10" spans="1:23" ht="15.75" customHeight="1" x14ac:dyDescent="0.25">
      <c r="A10" s="52" t="s">
        <v>23</v>
      </c>
      <c r="C10" s="55"/>
      <c r="D10" s="55"/>
      <c r="E10" s="55"/>
      <c r="F10" s="55"/>
      <c r="G10" s="55"/>
      <c r="H10" s="55"/>
      <c r="I10" s="55"/>
      <c r="J10" s="55"/>
    </row>
    <row r="11" spans="1:23" ht="17.25" x14ac:dyDescent="0.25">
      <c r="B11" s="55"/>
      <c r="C11" s="55"/>
      <c r="D11" s="55"/>
      <c r="E11" s="55"/>
      <c r="F11" s="55"/>
      <c r="G11" s="55"/>
      <c r="H11" s="55"/>
      <c r="I11" s="55"/>
      <c r="J11" s="55"/>
    </row>
    <row r="12" spans="1:23" ht="78.75" customHeight="1" x14ac:dyDescent="0.25">
      <c r="B12" s="60" t="s">
        <v>119</v>
      </c>
      <c r="C12" s="61" t="s">
        <v>120</v>
      </c>
      <c r="D12" s="61" t="s">
        <v>121</v>
      </c>
      <c r="E12" s="61" t="s">
        <v>122</v>
      </c>
      <c r="F12" s="55"/>
      <c r="G12" s="55"/>
      <c r="H12" s="55"/>
      <c r="I12" s="55"/>
      <c r="J12" s="55"/>
    </row>
    <row r="13" spans="1:23" ht="253.5" customHeight="1" x14ac:dyDescent="0.3">
      <c r="B13" s="80" t="s">
        <v>20</v>
      </c>
      <c r="C13" s="62"/>
      <c r="D13" s="62"/>
      <c r="E13" s="88" t="s">
        <v>154</v>
      </c>
      <c r="F13" s="54"/>
      <c r="G13" s="55"/>
      <c r="H13" s="55"/>
      <c r="I13" s="55"/>
      <c r="J13" s="54"/>
    </row>
    <row r="14" spans="1:23" ht="17.25" x14ac:dyDescent="0.3">
      <c r="B14" s="63"/>
      <c r="C14" s="63"/>
      <c r="D14" s="63"/>
      <c r="E14" s="63"/>
      <c r="F14" s="55"/>
      <c r="G14" s="55"/>
      <c r="H14" s="55"/>
      <c r="I14" s="55"/>
      <c r="J14" s="54"/>
    </row>
    <row r="15" spans="1:23" ht="17.25" x14ac:dyDescent="0.3">
      <c r="A15" s="52" t="s">
        <v>24</v>
      </c>
      <c r="C15" s="55"/>
      <c r="D15" s="55"/>
      <c r="E15" s="55"/>
      <c r="F15" s="55"/>
      <c r="G15" s="55"/>
      <c r="H15" s="55"/>
      <c r="I15" s="55"/>
      <c r="J15" s="54"/>
    </row>
    <row r="16" spans="1:23" ht="17.25" x14ac:dyDescent="0.3">
      <c r="B16" s="63"/>
      <c r="C16" s="55"/>
      <c r="D16" s="55"/>
      <c r="E16" s="55"/>
      <c r="F16" s="55"/>
      <c r="G16" s="55"/>
      <c r="H16" s="55"/>
      <c r="I16" s="55"/>
      <c r="J16" s="54"/>
    </row>
    <row r="17" spans="1:18" ht="15" customHeight="1" x14ac:dyDescent="0.25">
      <c r="B17" s="129" t="s">
        <v>87</v>
      </c>
      <c r="C17" s="129" t="s">
        <v>123</v>
      </c>
      <c r="D17" s="129" t="s">
        <v>124</v>
      </c>
      <c r="E17" s="129" t="s">
        <v>125</v>
      </c>
      <c r="F17" s="139" t="s">
        <v>126</v>
      </c>
      <c r="G17" s="139"/>
      <c r="H17" s="139"/>
      <c r="I17" s="139"/>
      <c r="J17" s="139"/>
      <c r="K17" s="139" t="s">
        <v>127</v>
      </c>
    </row>
    <row r="18" spans="1:18" ht="40.5" customHeight="1" x14ac:dyDescent="0.25">
      <c r="B18" s="129"/>
      <c r="C18" s="129"/>
      <c r="D18" s="129"/>
      <c r="E18" s="129"/>
      <c r="F18" s="64" t="s">
        <v>25</v>
      </c>
      <c r="G18" s="64" t="s">
        <v>26</v>
      </c>
      <c r="H18" s="64" t="s">
        <v>0</v>
      </c>
      <c r="I18" s="64" t="s">
        <v>1</v>
      </c>
      <c r="J18" s="64" t="s">
        <v>3</v>
      </c>
      <c r="K18" s="139"/>
      <c r="R18" s="89"/>
    </row>
    <row r="19" spans="1:18" ht="100.5" customHeight="1" x14ac:dyDescent="0.25">
      <c r="B19" s="62" t="s">
        <v>128</v>
      </c>
      <c r="C19" s="62"/>
      <c r="D19" s="62"/>
      <c r="E19" s="62"/>
      <c r="F19" s="44">
        <v>91064.5</v>
      </c>
      <c r="G19" s="44">
        <v>82175</v>
      </c>
      <c r="H19" s="44">
        <v>82175</v>
      </c>
      <c r="I19" s="80">
        <v>82175</v>
      </c>
      <c r="J19" s="80">
        <v>82175</v>
      </c>
      <c r="K19" s="65" t="s">
        <v>129</v>
      </c>
      <c r="R19" s="89"/>
    </row>
    <row r="20" spans="1:18" x14ac:dyDescent="0.25">
      <c r="B20" s="62"/>
      <c r="C20" s="62"/>
      <c r="D20" s="62"/>
      <c r="E20" s="62"/>
      <c r="F20" s="62"/>
      <c r="G20" s="62"/>
      <c r="H20" s="62"/>
      <c r="I20" s="62"/>
      <c r="J20" s="62"/>
      <c r="K20" s="62"/>
    </row>
    <row r="21" spans="1:18" ht="17.25" x14ac:dyDescent="0.25">
      <c r="B21" s="55"/>
      <c r="C21" s="55"/>
      <c r="D21" s="55"/>
      <c r="E21" s="55"/>
      <c r="F21" s="55"/>
      <c r="G21" s="55"/>
      <c r="H21" s="55"/>
      <c r="I21" s="55"/>
      <c r="J21" s="55"/>
    </row>
    <row r="22" spans="1:18" ht="15.75" x14ac:dyDescent="0.25">
      <c r="A22" s="66" t="s">
        <v>130</v>
      </c>
      <c r="C22" s="67"/>
      <c r="D22" s="67"/>
      <c r="E22" s="67"/>
      <c r="F22" s="67"/>
      <c r="G22" s="67"/>
      <c r="H22" s="67"/>
      <c r="I22" s="67"/>
      <c r="J22" s="67"/>
    </row>
    <row r="23" spans="1:18" ht="11.25" customHeight="1" x14ac:dyDescent="0.25">
      <c r="A23" s="68"/>
      <c r="C23" s="69"/>
      <c r="D23" s="69"/>
      <c r="E23" s="69"/>
      <c r="F23" s="69"/>
      <c r="G23" s="69"/>
      <c r="H23" s="69"/>
      <c r="I23" s="69"/>
      <c r="J23" s="69"/>
    </row>
    <row r="24" spans="1:18" hidden="1" x14ac:dyDescent="0.25">
      <c r="A24" s="70" t="s">
        <v>131</v>
      </c>
      <c r="C24" s="71"/>
      <c r="D24" s="71"/>
      <c r="E24" s="67"/>
      <c r="F24" s="67"/>
      <c r="G24" s="67"/>
      <c r="H24" s="67"/>
      <c r="I24" s="67"/>
      <c r="J24" s="67"/>
    </row>
    <row r="25" spans="1:18" x14ac:dyDescent="0.25">
      <c r="B25" s="71"/>
      <c r="C25" s="71"/>
      <c r="D25" s="71"/>
      <c r="E25" s="67"/>
      <c r="F25" s="67"/>
      <c r="G25" s="67"/>
      <c r="H25" s="67"/>
      <c r="I25" s="67"/>
      <c r="J25" s="67"/>
    </row>
    <row r="26" spans="1:18" x14ac:dyDescent="0.25">
      <c r="B26" s="71"/>
      <c r="C26" s="71"/>
      <c r="D26" s="71"/>
      <c r="E26" s="67"/>
      <c r="F26" s="67"/>
      <c r="G26" s="67"/>
      <c r="H26" s="67"/>
      <c r="I26" s="67"/>
      <c r="J26" s="67"/>
    </row>
    <row r="27" spans="1:18" x14ac:dyDescent="0.25">
      <c r="B27" s="71"/>
      <c r="C27" s="71"/>
      <c r="D27" s="71"/>
      <c r="E27" s="67"/>
      <c r="F27" s="67"/>
      <c r="G27" s="67"/>
      <c r="H27" s="67"/>
      <c r="I27" s="67"/>
      <c r="J27" s="67"/>
    </row>
    <row r="28" spans="1:18" x14ac:dyDescent="0.25">
      <c r="B28" s="71"/>
      <c r="C28" s="71"/>
      <c r="D28" s="71"/>
      <c r="E28" s="67"/>
      <c r="F28" s="67"/>
      <c r="G28" s="67"/>
      <c r="H28" s="67"/>
      <c r="I28" s="67"/>
      <c r="J28" s="67"/>
    </row>
    <row r="29" spans="1:18" x14ac:dyDescent="0.25">
      <c r="A29" s="70" t="s">
        <v>132</v>
      </c>
      <c r="E29" s="67"/>
      <c r="F29" s="67"/>
      <c r="G29" s="67"/>
      <c r="H29" s="67"/>
      <c r="I29" s="67"/>
      <c r="J29" s="67"/>
    </row>
    <row r="30" spans="1:18" ht="62.25" customHeight="1" x14ac:dyDescent="0.25">
      <c r="B30" s="141" t="s">
        <v>133</v>
      </c>
      <c r="C30" s="142"/>
      <c r="D30" s="142"/>
      <c r="E30" s="143"/>
      <c r="F30" s="67"/>
      <c r="G30" s="67"/>
      <c r="H30" s="67"/>
      <c r="I30" s="67"/>
      <c r="J30" s="67"/>
    </row>
    <row r="31" spans="1:18" ht="17.25" x14ac:dyDescent="0.25">
      <c r="B31" s="55"/>
      <c r="C31" s="55"/>
      <c r="D31" s="55"/>
      <c r="E31" s="67"/>
      <c r="F31" s="67"/>
      <c r="G31" s="67"/>
      <c r="H31" s="67"/>
      <c r="I31" s="67"/>
      <c r="J31" s="67"/>
    </row>
    <row r="32" spans="1:18" x14ac:dyDescent="0.25">
      <c r="A32" s="52" t="s">
        <v>27</v>
      </c>
    </row>
    <row r="34" spans="2:19" ht="62.25" customHeight="1" x14ac:dyDescent="0.25">
      <c r="B34" s="144" t="s">
        <v>134</v>
      </c>
      <c r="C34" s="72" t="s">
        <v>135</v>
      </c>
      <c r="D34" s="72" t="s">
        <v>136</v>
      </c>
      <c r="E34" s="134" t="s">
        <v>137</v>
      </c>
      <c r="F34" s="134"/>
      <c r="G34" s="134"/>
      <c r="H34" s="134" t="s">
        <v>138</v>
      </c>
      <c r="I34" s="134"/>
      <c r="J34" s="134"/>
      <c r="K34" s="134" t="s">
        <v>139</v>
      </c>
      <c r="L34" s="134"/>
      <c r="M34" s="134"/>
      <c r="N34" s="134" t="s">
        <v>140</v>
      </c>
      <c r="O34" s="134"/>
      <c r="P34" s="134"/>
      <c r="Q34" s="140" t="s">
        <v>141</v>
      </c>
      <c r="R34" s="140"/>
      <c r="S34" s="140"/>
    </row>
    <row r="35" spans="2:19" ht="30" customHeight="1" x14ac:dyDescent="0.25">
      <c r="B35" s="144"/>
      <c r="C35" s="72" t="s">
        <v>9</v>
      </c>
      <c r="D35" s="72" t="s">
        <v>10</v>
      </c>
      <c r="E35" s="44" t="s">
        <v>0</v>
      </c>
      <c r="F35" s="44" t="s">
        <v>1</v>
      </c>
      <c r="G35" s="44" t="s">
        <v>3</v>
      </c>
      <c r="H35" s="44" t="s">
        <v>0</v>
      </c>
      <c r="I35" s="44" t="s">
        <v>1</v>
      </c>
      <c r="J35" s="44" t="s">
        <v>3</v>
      </c>
      <c r="K35" s="44" t="s">
        <v>13</v>
      </c>
      <c r="L35" s="44" t="s">
        <v>12</v>
      </c>
      <c r="M35" s="44" t="s">
        <v>11</v>
      </c>
      <c r="N35" s="44" t="s">
        <v>13</v>
      </c>
      <c r="O35" s="44" t="s">
        <v>12</v>
      </c>
      <c r="P35" s="44" t="s">
        <v>11</v>
      </c>
      <c r="Q35" s="73" t="s">
        <v>0</v>
      </c>
      <c r="R35" s="73" t="s">
        <v>1</v>
      </c>
      <c r="S35" s="73" t="s">
        <v>3</v>
      </c>
    </row>
    <row r="36" spans="2:19" x14ac:dyDescent="0.25">
      <c r="B36" s="74" t="s">
        <v>142</v>
      </c>
      <c r="C36" s="74">
        <v>91064.5</v>
      </c>
      <c r="D36" s="74">
        <v>82175</v>
      </c>
      <c r="E36" s="75">
        <v>-8889.5</v>
      </c>
      <c r="F36" s="75">
        <v>-8889.5</v>
      </c>
      <c r="G36" s="75">
        <v>-8889.5</v>
      </c>
      <c r="H36" s="75"/>
      <c r="I36" s="75"/>
      <c r="J36" s="75"/>
      <c r="K36" s="44">
        <f>C36+E36+H36</f>
        <v>82175</v>
      </c>
      <c r="L36" s="44">
        <f>C36+F36+I36</f>
        <v>82175</v>
      </c>
      <c r="M36" s="44">
        <f>C36+G36+J36</f>
        <v>82175</v>
      </c>
      <c r="N36" s="75"/>
      <c r="O36" s="75"/>
      <c r="P36" s="75"/>
      <c r="Q36" s="73">
        <f>K36+N36</f>
        <v>82175</v>
      </c>
      <c r="R36" s="73">
        <f>L36+O36</f>
        <v>82175</v>
      </c>
      <c r="S36" s="73">
        <f>M36+P36</f>
        <v>82175</v>
      </c>
    </row>
    <row r="37" spans="2:19" x14ac:dyDescent="0.25">
      <c r="B37" s="74"/>
      <c r="C37" s="74"/>
      <c r="D37" s="74"/>
      <c r="E37" s="75"/>
      <c r="F37" s="75"/>
      <c r="G37" s="75"/>
      <c r="H37" s="75"/>
      <c r="I37" s="75"/>
      <c r="J37" s="75"/>
      <c r="K37" s="44">
        <f t="shared" ref="K37:M39" si="0">C37+E37+H37</f>
        <v>0</v>
      </c>
      <c r="L37" s="44">
        <f t="shared" si="0"/>
        <v>0</v>
      </c>
      <c r="M37" s="44">
        <f t="shared" si="0"/>
        <v>0</v>
      </c>
      <c r="N37" s="75"/>
      <c r="O37" s="75"/>
      <c r="P37" s="75"/>
      <c r="Q37" s="73">
        <f t="shared" ref="Q37:S39" si="1">K37+N37</f>
        <v>0</v>
      </c>
      <c r="R37" s="73">
        <f t="shared" si="1"/>
        <v>0</v>
      </c>
      <c r="S37" s="73">
        <f t="shared" si="1"/>
        <v>0</v>
      </c>
    </row>
    <row r="38" spans="2:19" x14ac:dyDescent="0.25">
      <c r="B38" s="74"/>
      <c r="C38" s="74"/>
      <c r="D38" s="74"/>
      <c r="E38" s="75"/>
      <c r="F38" s="75"/>
      <c r="G38" s="75"/>
      <c r="H38" s="75"/>
      <c r="I38" s="75"/>
      <c r="J38" s="75"/>
      <c r="K38" s="44">
        <f t="shared" si="0"/>
        <v>0</v>
      </c>
      <c r="L38" s="44">
        <f t="shared" si="0"/>
        <v>0</v>
      </c>
      <c r="M38" s="44">
        <f t="shared" si="0"/>
        <v>0</v>
      </c>
      <c r="N38" s="75"/>
      <c r="O38" s="75"/>
      <c r="P38" s="75"/>
      <c r="Q38" s="73">
        <f t="shared" si="1"/>
        <v>0</v>
      </c>
      <c r="R38" s="73">
        <f t="shared" si="1"/>
        <v>0</v>
      </c>
      <c r="S38" s="73">
        <f t="shared" si="1"/>
        <v>0</v>
      </c>
    </row>
    <row r="39" spans="2:19" x14ac:dyDescent="0.25">
      <c r="B39" s="74"/>
      <c r="C39" s="74"/>
      <c r="D39" s="74"/>
      <c r="E39" s="75"/>
      <c r="F39" s="75"/>
      <c r="G39" s="75"/>
      <c r="H39" s="75"/>
      <c r="I39" s="75"/>
      <c r="J39" s="75"/>
      <c r="K39" s="44">
        <f t="shared" si="0"/>
        <v>0</v>
      </c>
      <c r="L39" s="44">
        <f t="shared" si="0"/>
        <v>0</v>
      </c>
      <c r="M39" s="44">
        <f t="shared" si="0"/>
        <v>0</v>
      </c>
      <c r="N39" s="75"/>
      <c r="O39" s="75"/>
      <c r="P39" s="75"/>
      <c r="Q39" s="73">
        <f t="shared" si="1"/>
        <v>0</v>
      </c>
      <c r="R39" s="73">
        <f t="shared" si="1"/>
        <v>0</v>
      </c>
      <c r="S39" s="73">
        <f t="shared" si="1"/>
        <v>0</v>
      </c>
    </row>
    <row r="40" spans="2:19" ht="42" x14ac:dyDescent="0.25">
      <c r="B40" s="76" t="s">
        <v>143</v>
      </c>
      <c r="C40" s="74"/>
      <c r="D40" s="74"/>
      <c r="E40" s="44">
        <f>SUM(E36:E39)</f>
        <v>-8889.5</v>
      </c>
      <c r="F40" s="44">
        <f t="shared" ref="F40:J40" si="2">SUM(F36:F39)</f>
        <v>-8889.5</v>
      </c>
      <c r="G40" s="44">
        <f t="shared" si="2"/>
        <v>-8889.5</v>
      </c>
      <c r="H40" s="44">
        <f t="shared" si="2"/>
        <v>0</v>
      </c>
      <c r="I40" s="44">
        <f t="shared" si="2"/>
        <v>0</v>
      </c>
      <c r="J40" s="44">
        <f t="shared" si="2"/>
        <v>0</v>
      </c>
      <c r="K40" s="44">
        <f>C40+E40+H40</f>
        <v>-8889.5</v>
      </c>
      <c r="L40" s="44">
        <f>C40+F40+I40</f>
        <v>-8889.5</v>
      </c>
      <c r="M40" s="44">
        <f>C40+G40+J40</f>
        <v>-8889.5</v>
      </c>
      <c r="N40" s="72" t="s">
        <v>2</v>
      </c>
      <c r="O40" s="72" t="s">
        <v>2</v>
      </c>
      <c r="P40" s="72" t="s">
        <v>2</v>
      </c>
      <c r="Q40" s="73" t="s">
        <v>2</v>
      </c>
      <c r="R40" s="73" t="s">
        <v>2</v>
      </c>
      <c r="S40" s="73" t="s">
        <v>2</v>
      </c>
    </row>
    <row r="41" spans="2:19" ht="42" x14ac:dyDescent="0.25">
      <c r="B41" s="76" t="s">
        <v>144</v>
      </c>
      <c r="C41" s="74"/>
      <c r="D41" s="74"/>
      <c r="E41" s="44" t="s">
        <v>36</v>
      </c>
      <c r="F41" s="44" t="s">
        <v>36</v>
      </c>
      <c r="G41" s="44" t="s">
        <v>36</v>
      </c>
      <c r="H41" s="44" t="s">
        <v>36</v>
      </c>
      <c r="I41" s="44" t="s">
        <v>36</v>
      </c>
      <c r="J41" s="44" t="s">
        <v>36</v>
      </c>
      <c r="K41" s="44">
        <f>C41</f>
        <v>0</v>
      </c>
      <c r="L41" s="44">
        <f>C41</f>
        <v>0</v>
      </c>
      <c r="M41" s="44">
        <f>C41</f>
        <v>0</v>
      </c>
      <c r="N41" s="72" t="s">
        <v>2</v>
      </c>
      <c r="O41" s="72" t="s">
        <v>2</v>
      </c>
      <c r="P41" s="72" t="s">
        <v>2</v>
      </c>
      <c r="Q41" s="73" t="s">
        <v>2</v>
      </c>
      <c r="R41" s="73" t="s">
        <v>2</v>
      </c>
      <c r="S41" s="73" t="s">
        <v>2</v>
      </c>
    </row>
    <row r="42" spans="2:19" x14ac:dyDescent="0.25">
      <c r="B42" s="76" t="s">
        <v>145</v>
      </c>
      <c r="C42" s="44">
        <f>SUM(C36:C39)</f>
        <v>91064.5</v>
      </c>
      <c r="D42" s="44">
        <f>SUM(D36:D39)</f>
        <v>82175</v>
      </c>
      <c r="E42" s="44">
        <f>E40</f>
        <v>-8889.5</v>
      </c>
      <c r="F42" s="44">
        <f t="shared" ref="F42:J42" si="3">F40</f>
        <v>-8889.5</v>
      </c>
      <c r="G42" s="44">
        <f t="shared" si="3"/>
        <v>-8889.5</v>
      </c>
      <c r="H42" s="44">
        <f t="shared" si="3"/>
        <v>0</v>
      </c>
      <c r="I42" s="44">
        <f t="shared" si="3"/>
        <v>0</v>
      </c>
      <c r="J42" s="44">
        <f t="shared" si="3"/>
        <v>0</v>
      </c>
      <c r="K42" s="72">
        <f>K40+K41</f>
        <v>-8889.5</v>
      </c>
      <c r="L42" s="72">
        <f t="shared" ref="L42:M42" si="4">L40+L41</f>
        <v>-8889.5</v>
      </c>
      <c r="M42" s="72">
        <f t="shared" si="4"/>
        <v>-8889.5</v>
      </c>
      <c r="N42" s="72">
        <f>SUM(N36:N39)</f>
        <v>0</v>
      </c>
      <c r="O42" s="72">
        <f t="shared" ref="O42:P42" si="5">SUM(O36:O39)</f>
        <v>0</v>
      </c>
      <c r="P42" s="72">
        <f t="shared" si="5"/>
        <v>0</v>
      </c>
      <c r="Q42" s="73">
        <f>K42+N42</f>
        <v>-8889.5</v>
      </c>
      <c r="R42" s="73">
        <f>L42+O42</f>
        <v>-8889.5</v>
      </c>
      <c r="S42" s="73">
        <f>M42+P42</f>
        <v>-8889.5</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 right="0" top="0.51181102362204722" bottom="0" header="0.31496062992125984" footer="0.31496062992125984"/>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85725</xdr:colOff>
                    <xdr:row>26</xdr:row>
                    <xdr:rowOff>0</xdr:rowOff>
                  </from>
                  <to>
                    <xdr:col>2</xdr:col>
                    <xdr:colOff>1362075</xdr:colOff>
                    <xdr:row>27</xdr:row>
                    <xdr:rowOff>28575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85725</xdr:colOff>
                    <xdr:row>23</xdr:row>
                    <xdr:rowOff>171450</xdr:rowOff>
                  </from>
                  <to>
                    <xdr:col>3</xdr:col>
                    <xdr:colOff>695325</xdr:colOff>
                    <xdr:row>25</xdr:row>
                    <xdr:rowOff>47625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85725</xdr:colOff>
                    <xdr:row>25</xdr:row>
                    <xdr:rowOff>28575</xdr:rowOff>
                  </from>
                  <to>
                    <xdr:col>3</xdr:col>
                    <xdr:colOff>695325</xdr:colOff>
                    <xdr:row>26</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95250</xdr:colOff>
                    <xdr:row>27</xdr:row>
                    <xdr:rowOff>9525</xdr:rowOff>
                  </from>
                  <to>
                    <xdr:col>2</xdr:col>
                    <xdr:colOff>762000</xdr:colOff>
                    <xdr:row>28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10" zoomScaleNormal="100" workbookViewId="0">
      <selection activeCell="E13" sqref="E1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41" t="s">
        <v>110</v>
      </c>
      <c r="C1" s="41"/>
      <c r="D1" s="41"/>
      <c r="E1" s="41"/>
      <c r="F1" s="41"/>
      <c r="G1" s="41"/>
      <c r="H1" s="41"/>
      <c r="I1" s="41"/>
      <c r="J1" s="41"/>
      <c r="U1" s="50" t="s">
        <v>14</v>
      </c>
      <c r="V1" s="50" t="s">
        <v>15</v>
      </c>
      <c r="W1" s="50" t="s">
        <v>16</v>
      </c>
    </row>
    <row r="2" spans="1:23" x14ac:dyDescent="0.25">
      <c r="A2" s="51"/>
      <c r="C2" s="51"/>
      <c r="D2" s="51"/>
      <c r="E2" s="51"/>
      <c r="F2" s="51"/>
      <c r="G2" s="51"/>
      <c r="H2" s="51"/>
      <c r="I2" s="51"/>
      <c r="J2" s="51"/>
      <c r="U2" s="50" t="s">
        <v>17</v>
      </c>
      <c r="V2" s="50" t="s">
        <v>18</v>
      </c>
      <c r="W2" s="50"/>
    </row>
    <row r="3" spans="1:23" ht="15.75" customHeight="1" x14ac:dyDescent="0.25">
      <c r="A3" s="52" t="s">
        <v>19</v>
      </c>
      <c r="C3" s="53"/>
      <c r="D3" s="53"/>
      <c r="E3" s="53"/>
      <c r="F3" s="53"/>
      <c r="G3" s="51"/>
      <c r="H3" s="51"/>
      <c r="I3" s="51"/>
      <c r="J3" s="51"/>
      <c r="U3" s="50" t="s">
        <v>20</v>
      </c>
      <c r="V3" s="50" t="s">
        <v>21</v>
      </c>
      <c r="W3" s="50"/>
    </row>
    <row r="4" spans="1:23" ht="15.75" customHeight="1" x14ac:dyDescent="0.3">
      <c r="B4" s="54"/>
      <c r="C4" s="54"/>
      <c r="D4" s="54"/>
      <c r="E4" s="54"/>
      <c r="F4" s="54"/>
      <c r="G4" s="55"/>
      <c r="H4" s="55"/>
      <c r="I4" s="55"/>
      <c r="J4" s="55"/>
      <c r="U4" s="50" t="s">
        <v>22</v>
      </c>
      <c r="V4" s="50"/>
    </row>
    <row r="5" spans="1:23" ht="18.75" customHeight="1" x14ac:dyDescent="0.25">
      <c r="B5" s="56" t="s">
        <v>111</v>
      </c>
      <c r="C5" s="57">
        <v>1164</v>
      </c>
      <c r="E5" s="56" t="s">
        <v>146</v>
      </c>
      <c r="F5" s="57" t="s">
        <v>113</v>
      </c>
      <c r="H5" s="55"/>
      <c r="I5" s="55"/>
      <c r="J5" s="55"/>
    </row>
    <row r="6" spans="1:23" ht="19.5" customHeight="1" x14ac:dyDescent="0.25">
      <c r="B6" s="56" t="s">
        <v>114</v>
      </c>
      <c r="C6" s="57" t="s">
        <v>45</v>
      </c>
      <c r="E6" s="56" t="s">
        <v>147</v>
      </c>
      <c r="F6" s="57" t="s">
        <v>113</v>
      </c>
      <c r="H6" s="55"/>
      <c r="I6" s="55"/>
      <c r="J6" s="55"/>
    </row>
    <row r="7" spans="1:23" ht="18" customHeight="1" x14ac:dyDescent="0.25">
      <c r="B7" s="56" t="s">
        <v>116</v>
      </c>
      <c r="C7" s="57">
        <v>11002</v>
      </c>
      <c r="H7" s="55"/>
      <c r="I7" s="55"/>
      <c r="J7" s="55"/>
    </row>
    <row r="8" spans="1:23" ht="18" customHeight="1" x14ac:dyDescent="0.25">
      <c r="B8" s="56" t="s">
        <v>117</v>
      </c>
      <c r="C8" s="57" t="s">
        <v>118</v>
      </c>
      <c r="H8" s="55"/>
      <c r="I8" s="55"/>
      <c r="J8" s="55"/>
    </row>
    <row r="9" spans="1:23" ht="17.25" x14ac:dyDescent="0.25">
      <c r="B9" s="51"/>
      <c r="C9" s="51"/>
      <c r="D9" s="51"/>
      <c r="E9" s="51"/>
      <c r="F9" s="55"/>
      <c r="G9" s="55"/>
      <c r="H9" s="55"/>
      <c r="I9" s="55"/>
      <c r="J9" s="55"/>
    </row>
    <row r="10" spans="1:23" ht="15.75" customHeight="1" x14ac:dyDescent="0.25">
      <c r="A10" s="52" t="s">
        <v>23</v>
      </c>
      <c r="C10" s="55"/>
      <c r="D10" s="55"/>
      <c r="E10" s="55"/>
      <c r="F10" s="55"/>
      <c r="G10" s="55"/>
      <c r="H10" s="55"/>
      <c r="I10" s="55"/>
      <c r="J10" s="55"/>
    </row>
    <row r="11" spans="1:23" ht="17.25" x14ac:dyDescent="0.25">
      <c r="B11" s="55"/>
      <c r="C11" s="55"/>
      <c r="D11" s="55"/>
      <c r="E11" s="55"/>
      <c r="F11" s="55"/>
      <c r="G11" s="55"/>
      <c r="H11" s="55"/>
      <c r="I11" s="55"/>
      <c r="J11" s="55"/>
    </row>
    <row r="12" spans="1:23" ht="54.75" customHeight="1" x14ac:dyDescent="0.25">
      <c r="B12" s="77" t="s">
        <v>148</v>
      </c>
      <c r="C12" s="78" t="s">
        <v>149</v>
      </c>
      <c r="D12" s="78" t="s">
        <v>150</v>
      </c>
      <c r="E12" s="78" t="s">
        <v>151</v>
      </c>
      <c r="F12" s="55"/>
      <c r="G12" s="55"/>
      <c r="H12" s="55"/>
      <c r="I12" s="55"/>
      <c r="J12" s="55"/>
    </row>
    <row r="13" spans="1:23" ht="81" customHeight="1" x14ac:dyDescent="0.3">
      <c r="B13" s="62"/>
      <c r="C13" s="62"/>
      <c r="D13" s="62"/>
      <c r="E13" s="79" t="s">
        <v>153</v>
      </c>
      <c r="F13" s="54"/>
      <c r="G13" s="55"/>
      <c r="H13" s="55"/>
      <c r="I13" s="55"/>
      <c r="J13" s="54"/>
    </row>
    <row r="14" spans="1:23" ht="17.25" x14ac:dyDescent="0.3">
      <c r="B14" s="63"/>
      <c r="C14" s="63"/>
      <c r="D14" s="63"/>
      <c r="E14" s="63"/>
      <c r="F14" s="55"/>
      <c r="G14" s="55"/>
      <c r="H14" s="55"/>
      <c r="I14" s="55"/>
      <c r="J14" s="54"/>
    </row>
    <row r="15" spans="1:23" ht="17.25" x14ac:dyDescent="0.3">
      <c r="A15" s="52" t="s">
        <v>24</v>
      </c>
      <c r="C15" s="55"/>
      <c r="D15" s="55"/>
      <c r="E15" s="55"/>
      <c r="F15" s="55"/>
      <c r="G15" s="55"/>
      <c r="H15" s="55"/>
      <c r="I15" s="55"/>
      <c r="J15" s="54"/>
    </row>
    <row r="16" spans="1:23" ht="17.25" x14ac:dyDescent="0.3">
      <c r="B16" s="63"/>
      <c r="C16" s="55"/>
      <c r="D16" s="55"/>
      <c r="E16" s="55"/>
      <c r="F16" s="55"/>
      <c r="G16" s="55"/>
      <c r="H16" s="55"/>
      <c r="I16" s="55"/>
      <c r="J16" s="54"/>
    </row>
    <row r="17" spans="1:11" ht="15" customHeight="1" x14ac:dyDescent="0.25">
      <c r="B17" s="129" t="s">
        <v>87</v>
      </c>
      <c r="C17" s="129" t="s">
        <v>123</v>
      </c>
      <c r="D17" s="129" t="s">
        <v>124</v>
      </c>
      <c r="E17" s="129" t="s">
        <v>125</v>
      </c>
      <c r="F17" s="139" t="s">
        <v>126</v>
      </c>
      <c r="G17" s="139"/>
      <c r="H17" s="139"/>
      <c r="I17" s="139"/>
      <c r="J17" s="139"/>
      <c r="K17" s="139" t="s">
        <v>127</v>
      </c>
    </row>
    <row r="18" spans="1:11" ht="27" x14ac:dyDescent="0.25">
      <c r="B18" s="129"/>
      <c r="C18" s="129"/>
      <c r="D18" s="129"/>
      <c r="E18" s="129"/>
      <c r="F18" s="64" t="s">
        <v>25</v>
      </c>
      <c r="G18" s="64" t="s">
        <v>26</v>
      </c>
      <c r="H18" s="64" t="s">
        <v>0</v>
      </c>
      <c r="I18" s="64" t="s">
        <v>1</v>
      </c>
      <c r="J18" s="64" t="s">
        <v>3</v>
      </c>
      <c r="K18" s="139"/>
    </row>
    <row r="19" spans="1:11" ht="15" customHeight="1" x14ac:dyDescent="0.25">
      <c r="B19" s="62"/>
      <c r="C19" s="62"/>
      <c r="D19" s="62"/>
      <c r="E19" s="62"/>
      <c r="F19" s="62"/>
      <c r="G19" s="62"/>
      <c r="H19" s="62"/>
      <c r="I19" s="62"/>
      <c r="J19" s="62"/>
      <c r="K19" s="62"/>
    </row>
    <row r="20" spans="1:11" x14ac:dyDescent="0.25">
      <c r="B20" s="62"/>
      <c r="C20" s="62"/>
      <c r="D20" s="62"/>
      <c r="E20" s="62"/>
      <c r="F20" s="62"/>
      <c r="G20" s="62"/>
      <c r="H20" s="62"/>
      <c r="I20" s="62"/>
      <c r="J20" s="62"/>
      <c r="K20" s="62"/>
    </row>
    <row r="21" spans="1:11" x14ac:dyDescent="0.25">
      <c r="B21" s="62"/>
      <c r="C21" s="62"/>
      <c r="D21" s="62"/>
      <c r="E21" s="62"/>
      <c r="F21" s="62"/>
      <c r="G21" s="62"/>
      <c r="H21" s="62"/>
      <c r="I21" s="62"/>
      <c r="J21" s="62"/>
      <c r="K21" s="62"/>
    </row>
    <row r="22" spans="1:11" x14ac:dyDescent="0.25">
      <c r="B22" s="62"/>
      <c r="C22" s="62"/>
      <c r="D22" s="62"/>
      <c r="E22" s="62"/>
      <c r="F22" s="62"/>
      <c r="G22" s="62"/>
      <c r="H22" s="62"/>
      <c r="I22" s="62"/>
      <c r="J22" s="62"/>
      <c r="K22" s="62"/>
    </row>
    <row r="23" spans="1:11" ht="17.25" x14ac:dyDescent="0.25">
      <c r="B23" s="55"/>
      <c r="C23" s="55"/>
      <c r="D23" s="55"/>
      <c r="E23" s="55"/>
      <c r="F23" s="55"/>
      <c r="G23" s="55"/>
      <c r="H23" s="55"/>
      <c r="I23" s="55"/>
      <c r="J23" s="55"/>
    </row>
    <row r="24" spans="1:11" ht="15.75" x14ac:dyDescent="0.25">
      <c r="A24" s="66" t="s">
        <v>130</v>
      </c>
      <c r="C24" s="67"/>
      <c r="D24" s="67"/>
      <c r="E24" s="67"/>
      <c r="F24" s="67"/>
      <c r="G24" s="67"/>
      <c r="H24" s="67"/>
      <c r="I24" s="67"/>
      <c r="J24" s="67"/>
    </row>
    <row r="25" spans="1:11" x14ac:dyDescent="0.25">
      <c r="A25" s="68"/>
      <c r="C25" s="69"/>
      <c r="D25" s="69"/>
      <c r="E25" s="69"/>
      <c r="F25" s="69"/>
      <c r="G25" s="69"/>
      <c r="H25" s="69"/>
      <c r="I25" s="69"/>
      <c r="J25" s="69"/>
    </row>
    <row r="26" spans="1:11" x14ac:dyDescent="0.25">
      <c r="A26" s="70" t="s">
        <v>131</v>
      </c>
      <c r="C26" s="71"/>
      <c r="D26" s="71"/>
      <c r="E26" s="67"/>
      <c r="F26" s="67"/>
      <c r="G26" s="67"/>
      <c r="H26" s="67"/>
      <c r="I26" s="67"/>
      <c r="J26" s="67"/>
    </row>
    <row r="27" spans="1:11" x14ac:dyDescent="0.25">
      <c r="B27" s="71"/>
      <c r="C27" s="71"/>
      <c r="D27" s="71"/>
      <c r="E27" s="67"/>
      <c r="F27" s="67"/>
      <c r="G27" s="67"/>
      <c r="H27" s="67"/>
      <c r="I27" s="67"/>
      <c r="J27" s="67"/>
    </row>
    <row r="28" spans="1:11" x14ac:dyDescent="0.25">
      <c r="B28" s="71"/>
      <c r="C28" s="71"/>
      <c r="D28" s="71"/>
      <c r="E28" s="67"/>
      <c r="F28" s="67"/>
      <c r="G28" s="67"/>
      <c r="H28" s="67"/>
      <c r="I28" s="67"/>
      <c r="J28" s="67"/>
    </row>
    <row r="29" spans="1:11" x14ac:dyDescent="0.25">
      <c r="B29" s="71"/>
      <c r="C29" s="71"/>
      <c r="D29" s="71"/>
      <c r="E29" s="67"/>
      <c r="F29" s="67"/>
      <c r="G29" s="67"/>
      <c r="H29" s="67"/>
      <c r="I29" s="67"/>
      <c r="J29" s="67"/>
    </row>
    <row r="30" spans="1:11" x14ac:dyDescent="0.25">
      <c r="B30" s="71"/>
      <c r="C30" s="71"/>
      <c r="D30" s="71"/>
      <c r="E30" s="67"/>
      <c r="F30" s="67"/>
      <c r="G30" s="67"/>
      <c r="H30" s="67"/>
      <c r="I30" s="67"/>
      <c r="J30" s="67"/>
    </row>
    <row r="31" spans="1:11" x14ac:dyDescent="0.25">
      <c r="A31" s="70" t="s">
        <v>132</v>
      </c>
      <c r="E31" s="67"/>
      <c r="F31" s="67"/>
      <c r="G31" s="67"/>
      <c r="H31" s="67"/>
      <c r="I31" s="67"/>
      <c r="J31" s="67"/>
    </row>
    <row r="32" spans="1:11" ht="62.25" customHeight="1" x14ac:dyDescent="0.25">
      <c r="B32" s="145"/>
      <c r="C32" s="146"/>
      <c r="D32" s="146"/>
      <c r="E32" s="147"/>
      <c r="F32" s="67"/>
      <c r="G32" s="67"/>
      <c r="H32" s="67"/>
      <c r="I32" s="67"/>
      <c r="J32" s="67"/>
    </row>
    <row r="33" spans="1:19" ht="17.25" x14ac:dyDescent="0.25">
      <c r="B33" s="55"/>
      <c r="C33" s="55"/>
      <c r="D33" s="55"/>
      <c r="E33" s="67"/>
      <c r="F33" s="67"/>
      <c r="G33" s="67"/>
      <c r="H33" s="67"/>
      <c r="I33" s="67"/>
      <c r="J33" s="67"/>
    </row>
    <row r="34" spans="1:19" x14ac:dyDescent="0.25">
      <c r="A34" s="52" t="s">
        <v>27</v>
      </c>
    </row>
    <row r="36" spans="1:19" ht="54.75" customHeight="1" x14ac:dyDescent="0.25">
      <c r="B36" s="144" t="s">
        <v>134</v>
      </c>
      <c r="C36" s="72" t="s">
        <v>135</v>
      </c>
      <c r="D36" s="72" t="s">
        <v>136</v>
      </c>
      <c r="E36" s="134" t="s">
        <v>137</v>
      </c>
      <c r="F36" s="134"/>
      <c r="G36" s="134"/>
      <c r="H36" s="134" t="s">
        <v>138</v>
      </c>
      <c r="I36" s="134"/>
      <c r="J36" s="134"/>
      <c r="K36" s="134" t="s">
        <v>139</v>
      </c>
      <c r="L36" s="134"/>
      <c r="M36" s="134"/>
      <c r="N36" s="134" t="s">
        <v>140</v>
      </c>
      <c r="O36" s="134"/>
      <c r="P36" s="134"/>
      <c r="Q36" s="140" t="s">
        <v>141</v>
      </c>
      <c r="R36" s="140"/>
      <c r="S36" s="140"/>
    </row>
    <row r="37" spans="1:19" ht="27" x14ac:dyDescent="0.25">
      <c r="B37" s="144"/>
      <c r="C37" s="72" t="s">
        <v>9</v>
      </c>
      <c r="D37" s="72" t="s">
        <v>10</v>
      </c>
      <c r="E37" s="44" t="s">
        <v>0</v>
      </c>
      <c r="F37" s="44" t="s">
        <v>1</v>
      </c>
      <c r="G37" s="44" t="s">
        <v>3</v>
      </c>
      <c r="H37" s="44" t="s">
        <v>0</v>
      </c>
      <c r="I37" s="44" t="s">
        <v>1</v>
      </c>
      <c r="J37" s="44" t="s">
        <v>3</v>
      </c>
      <c r="K37" s="44" t="s">
        <v>13</v>
      </c>
      <c r="L37" s="44" t="s">
        <v>12</v>
      </c>
      <c r="M37" s="44" t="s">
        <v>11</v>
      </c>
      <c r="N37" s="44" t="s">
        <v>13</v>
      </c>
      <c r="O37" s="44" t="s">
        <v>12</v>
      </c>
      <c r="P37" s="44" t="s">
        <v>11</v>
      </c>
      <c r="Q37" s="73" t="s">
        <v>0</v>
      </c>
      <c r="R37" s="73" t="s">
        <v>1</v>
      </c>
      <c r="S37" s="73" t="s">
        <v>3</v>
      </c>
    </row>
    <row r="38" spans="1:19" x14ac:dyDescent="0.25">
      <c r="B38" s="74"/>
      <c r="C38" s="74"/>
      <c r="D38" s="74"/>
      <c r="E38" s="75"/>
      <c r="F38" s="75"/>
      <c r="G38" s="75"/>
      <c r="H38" s="75"/>
      <c r="I38" s="75"/>
      <c r="J38" s="75"/>
      <c r="K38" s="44">
        <f>C38+E38+H38</f>
        <v>0</v>
      </c>
      <c r="L38" s="44">
        <f>C38+F38+I38</f>
        <v>0</v>
      </c>
      <c r="M38" s="44">
        <f>C38+G38+J38</f>
        <v>0</v>
      </c>
      <c r="N38" s="75"/>
      <c r="O38" s="75"/>
      <c r="P38" s="75"/>
      <c r="Q38" s="73">
        <f>K38+N38</f>
        <v>0</v>
      </c>
      <c r="R38" s="73">
        <f>L38+O38</f>
        <v>0</v>
      </c>
      <c r="S38" s="73">
        <f>M38+P38</f>
        <v>0</v>
      </c>
    </row>
    <row r="39" spans="1:19" x14ac:dyDescent="0.25">
      <c r="B39" s="74"/>
      <c r="C39" s="74"/>
      <c r="D39" s="74"/>
      <c r="E39" s="75"/>
      <c r="F39" s="75"/>
      <c r="G39" s="75"/>
      <c r="H39" s="75"/>
      <c r="I39" s="75"/>
      <c r="J39" s="75"/>
      <c r="K39" s="44">
        <f t="shared" ref="K39:M41" si="0">C39+E39+H39</f>
        <v>0</v>
      </c>
      <c r="L39" s="44">
        <f t="shared" si="0"/>
        <v>0</v>
      </c>
      <c r="M39" s="44">
        <f t="shared" si="0"/>
        <v>0</v>
      </c>
      <c r="N39" s="75"/>
      <c r="O39" s="75"/>
      <c r="P39" s="75"/>
      <c r="Q39" s="73">
        <f t="shared" ref="Q39:S41" si="1">K39+N39</f>
        <v>0</v>
      </c>
      <c r="R39" s="73">
        <f t="shared" si="1"/>
        <v>0</v>
      </c>
      <c r="S39" s="73">
        <f t="shared" si="1"/>
        <v>0</v>
      </c>
    </row>
    <row r="40" spans="1:19" x14ac:dyDescent="0.25">
      <c r="B40" s="74"/>
      <c r="C40" s="74"/>
      <c r="D40" s="74"/>
      <c r="E40" s="75"/>
      <c r="F40" s="75"/>
      <c r="G40" s="75"/>
      <c r="H40" s="75"/>
      <c r="I40" s="75"/>
      <c r="J40" s="75"/>
      <c r="K40" s="44">
        <f t="shared" si="0"/>
        <v>0</v>
      </c>
      <c r="L40" s="44">
        <f t="shared" si="0"/>
        <v>0</v>
      </c>
      <c r="M40" s="44">
        <f t="shared" si="0"/>
        <v>0</v>
      </c>
      <c r="N40" s="75"/>
      <c r="O40" s="75"/>
      <c r="P40" s="75"/>
      <c r="Q40" s="73">
        <f t="shared" si="1"/>
        <v>0</v>
      </c>
      <c r="R40" s="73">
        <f t="shared" si="1"/>
        <v>0</v>
      </c>
      <c r="S40" s="73">
        <f t="shared" si="1"/>
        <v>0</v>
      </c>
    </row>
    <row r="41" spans="1:19" x14ac:dyDescent="0.25">
      <c r="B41" s="74"/>
      <c r="C41" s="74"/>
      <c r="D41" s="74"/>
      <c r="E41" s="75"/>
      <c r="F41" s="75"/>
      <c r="G41" s="75"/>
      <c r="H41" s="75"/>
      <c r="I41" s="75"/>
      <c r="J41" s="75"/>
      <c r="K41" s="44">
        <f t="shared" si="0"/>
        <v>0</v>
      </c>
      <c r="L41" s="44">
        <f t="shared" si="0"/>
        <v>0</v>
      </c>
      <c r="M41" s="44">
        <f t="shared" si="0"/>
        <v>0</v>
      </c>
      <c r="N41" s="75"/>
      <c r="O41" s="75"/>
      <c r="P41" s="75"/>
      <c r="Q41" s="73">
        <f t="shared" si="1"/>
        <v>0</v>
      </c>
      <c r="R41" s="73">
        <f t="shared" si="1"/>
        <v>0</v>
      </c>
      <c r="S41" s="73">
        <f t="shared" si="1"/>
        <v>0</v>
      </c>
    </row>
    <row r="42" spans="1:19" ht="28.5" x14ac:dyDescent="0.25">
      <c r="B42" s="76" t="s">
        <v>143</v>
      </c>
      <c r="C42" s="74"/>
      <c r="D42" s="74"/>
      <c r="E42" s="44">
        <f>SUM(E38:E41)</f>
        <v>0</v>
      </c>
      <c r="F42" s="44">
        <f t="shared" ref="F42:J42" si="2">SUM(F38:F41)</f>
        <v>0</v>
      </c>
      <c r="G42" s="44">
        <f t="shared" si="2"/>
        <v>0</v>
      </c>
      <c r="H42" s="44">
        <f t="shared" si="2"/>
        <v>0</v>
      </c>
      <c r="I42" s="44">
        <f t="shared" si="2"/>
        <v>0</v>
      </c>
      <c r="J42" s="44">
        <f t="shared" si="2"/>
        <v>0</v>
      </c>
      <c r="K42" s="44">
        <f>C42+E42+H42</f>
        <v>0</v>
      </c>
      <c r="L42" s="44">
        <f>C42+F42+I42</f>
        <v>0</v>
      </c>
      <c r="M42" s="44">
        <f>C42+G42+J42</f>
        <v>0</v>
      </c>
      <c r="N42" s="72" t="s">
        <v>2</v>
      </c>
      <c r="O42" s="72" t="s">
        <v>2</v>
      </c>
      <c r="P42" s="72" t="s">
        <v>2</v>
      </c>
      <c r="Q42" s="73" t="s">
        <v>2</v>
      </c>
      <c r="R42" s="73" t="s">
        <v>2</v>
      </c>
      <c r="S42" s="73" t="s">
        <v>2</v>
      </c>
    </row>
    <row r="43" spans="1:19" ht="28.5" x14ac:dyDescent="0.25">
      <c r="B43" s="76" t="s">
        <v>144</v>
      </c>
      <c r="C43" s="74"/>
      <c r="D43" s="74"/>
      <c r="E43" s="44" t="s">
        <v>36</v>
      </c>
      <c r="F43" s="44" t="s">
        <v>36</v>
      </c>
      <c r="G43" s="44" t="s">
        <v>36</v>
      </c>
      <c r="H43" s="44" t="s">
        <v>36</v>
      </c>
      <c r="I43" s="44" t="s">
        <v>36</v>
      </c>
      <c r="J43" s="44" t="s">
        <v>36</v>
      </c>
      <c r="K43" s="44">
        <f>C43</f>
        <v>0</v>
      </c>
      <c r="L43" s="44">
        <f>C43</f>
        <v>0</v>
      </c>
      <c r="M43" s="44">
        <f>C43</f>
        <v>0</v>
      </c>
      <c r="N43" s="72" t="s">
        <v>2</v>
      </c>
      <c r="O43" s="72" t="s">
        <v>2</v>
      </c>
      <c r="P43" s="72" t="s">
        <v>2</v>
      </c>
      <c r="Q43" s="73" t="s">
        <v>2</v>
      </c>
      <c r="R43" s="73" t="s">
        <v>2</v>
      </c>
      <c r="S43" s="73" t="s">
        <v>2</v>
      </c>
    </row>
    <row r="44" spans="1:19" x14ac:dyDescent="0.25">
      <c r="B44" s="76" t="s">
        <v>145</v>
      </c>
      <c r="C44" s="44">
        <f>SUM(C38:C41)</f>
        <v>0</v>
      </c>
      <c r="D44" s="44">
        <f>SUM(D38:D41)</f>
        <v>0</v>
      </c>
      <c r="E44" s="44">
        <f>E42</f>
        <v>0</v>
      </c>
      <c r="F44" s="44">
        <f t="shared" ref="F44:J44" si="3">F42</f>
        <v>0</v>
      </c>
      <c r="G44" s="44">
        <f t="shared" si="3"/>
        <v>0</v>
      </c>
      <c r="H44" s="44">
        <f t="shared" si="3"/>
        <v>0</v>
      </c>
      <c r="I44" s="44">
        <f t="shared" si="3"/>
        <v>0</v>
      </c>
      <c r="J44" s="44">
        <f t="shared" si="3"/>
        <v>0</v>
      </c>
      <c r="K44" s="72">
        <f>K42+K43</f>
        <v>0</v>
      </c>
      <c r="L44" s="72">
        <f t="shared" ref="L44:M44" si="4">L42+L43</f>
        <v>0</v>
      </c>
      <c r="M44" s="72">
        <f t="shared" si="4"/>
        <v>0</v>
      </c>
      <c r="N44" s="72">
        <f>SUM(N38:N41)</f>
        <v>0</v>
      </c>
      <c r="O44" s="72">
        <f t="shared" ref="O44:P44" si="5">SUM(O38:O41)</f>
        <v>0</v>
      </c>
      <c r="P44" s="72">
        <f t="shared" si="5"/>
        <v>0</v>
      </c>
      <c r="Q44" s="73">
        <f>K44+N44</f>
        <v>0</v>
      </c>
      <c r="R44" s="73">
        <f>L44+O44</f>
        <v>0</v>
      </c>
      <c r="S44" s="73">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custom" allowBlank="1" showInputMessage="1" showErrorMessage="1" sqref="N38: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41"/>
  <sheetViews>
    <sheetView topLeftCell="A43" workbookViewId="0">
      <selection activeCell="A56" sqref="A56"/>
    </sheetView>
  </sheetViews>
  <sheetFormatPr defaultRowHeight="15" x14ac:dyDescent="0.25"/>
  <cols>
    <col min="1" max="1" width="147.28515625" customWidth="1"/>
  </cols>
  <sheetData>
    <row r="1" spans="1:16" ht="15" customHeight="1" x14ac:dyDescent="0.25">
      <c r="A1" s="85" t="s">
        <v>31</v>
      </c>
      <c r="B1" s="85"/>
      <c r="C1" s="85"/>
      <c r="D1" s="85"/>
      <c r="E1" s="85"/>
      <c r="F1" s="85"/>
      <c r="G1" s="85"/>
      <c r="H1" s="85"/>
      <c r="I1" s="85"/>
      <c r="J1" s="85"/>
      <c r="K1" s="85"/>
      <c r="L1" s="85"/>
      <c r="M1" s="85"/>
      <c r="N1" s="85"/>
      <c r="O1" s="85"/>
      <c r="P1" s="85"/>
    </row>
    <row r="2" spans="1:16" ht="17.25" x14ac:dyDescent="0.25">
      <c r="A2" s="85" t="s">
        <v>155</v>
      </c>
      <c r="B2" s="85"/>
      <c r="C2" s="85"/>
      <c r="D2" s="85"/>
      <c r="E2" s="85"/>
      <c r="F2" s="85"/>
      <c r="G2" s="85"/>
      <c r="H2" s="85"/>
      <c r="I2" s="85"/>
      <c r="J2" s="85"/>
      <c r="K2" s="85"/>
      <c r="L2" s="85"/>
      <c r="M2" s="85"/>
      <c r="N2" s="85"/>
      <c r="O2" s="85"/>
      <c r="P2" s="85"/>
    </row>
    <row r="3" spans="1:16" x14ac:dyDescent="0.25">
      <c r="A3" s="82"/>
      <c r="B3" s="82"/>
      <c r="C3" s="82"/>
      <c r="D3" s="82"/>
      <c r="E3" s="82"/>
      <c r="F3" s="82"/>
      <c r="G3" s="82"/>
      <c r="H3" s="82"/>
      <c r="I3" s="82"/>
      <c r="J3" s="82"/>
      <c r="K3" s="82"/>
      <c r="L3" s="82"/>
      <c r="M3" s="82"/>
      <c r="N3" s="82"/>
      <c r="O3" s="82"/>
      <c r="P3" s="82"/>
    </row>
    <row r="4" spans="1:16" x14ac:dyDescent="0.25">
      <c r="A4" s="84" t="s">
        <v>156</v>
      </c>
      <c r="B4" s="84"/>
      <c r="C4" s="84"/>
      <c r="D4" s="84"/>
      <c r="E4" s="84"/>
      <c r="F4" s="84"/>
      <c r="G4" s="84"/>
      <c r="H4" s="84"/>
      <c r="I4" s="84"/>
      <c r="J4" s="84"/>
      <c r="K4" s="84"/>
      <c r="L4" s="84"/>
      <c r="M4" s="84"/>
      <c r="N4" s="84"/>
      <c r="O4" s="84"/>
      <c r="P4" s="84"/>
    </row>
    <row r="5" spans="1:16" ht="42" customHeight="1" x14ac:dyDescent="0.25">
      <c r="A5" s="81" t="s">
        <v>157</v>
      </c>
      <c r="B5" s="84"/>
      <c r="C5" s="84"/>
      <c r="D5" s="84"/>
      <c r="E5" s="84"/>
      <c r="F5" s="84"/>
      <c r="G5" s="84"/>
      <c r="H5" s="84"/>
      <c r="I5" s="84"/>
      <c r="J5" s="84"/>
      <c r="K5" s="84"/>
      <c r="L5" s="84"/>
      <c r="M5" s="84"/>
      <c r="N5" s="84"/>
      <c r="O5" s="84"/>
      <c r="P5" s="84"/>
    </row>
    <row r="6" spans="1:16" x14ac:dyDescent="0.25">
      <c r="A6" s="84" t="s">
        <v>158</v>
      </c>
      <c r="B6" s="84"/>
      <c r="C6" s="84"/>
      <c r="D6" s="84"/>
      <c r="E6" s="84"/>
      <c r="F6" s="84"/>
      <c r="G6" s="84"/>
      <c r="H6" s="84"/>
      <c r="I6" s="84"/>
      <c r="J6" s="84"/>
      <c r="K6" s="84"/>
      <c r="L6" s="84"/>
      <c r="M6" s="84"/>
      <c r="N6" s="84"/>
      <c r="O6" s="84"/>
      <c r="P6" s="84"/>
    </row>
    <row r="7" spans="1:16" ht="27" customHeight="1" x14ac:dyDescent="0.25">
      <c r="A7" s="51" t="s">
        <v>159</v>
      </c>
      <c r="B7" s="81"/>
      <c r="C7" s="81"/>
      <c r="D7" s="81"/>
      <c r="E7" s="81"/>
      <c r="F7" s="81"/>
      <c r="G7" s="81"/>
      <c r="H7" s="81"/>
      <c r="I7" s="81"/>
      <c r="J7" s="81"/>
      <c r="K7" s="81"/>
      <c r="L7" s="81"/>
      <c r="M7" s="81"/>
      <c r="N7" s="81"/>
      <c r="O7" s="81"/>
      <c r="P7" s="81"/>
    </row>
    <row r="8" spans="1:16" x14ac:dyDescent="0.25">
      <c r="A8" s="81" t="s">
        <v>160</v>
      </c>
      <c r="B8" s="86"/>
      <c r="C8" s="86"/>
      <c r="D8" s="86"/>
      <c r="E8" s="86"/>
      <c r="F8" s="86"/>
      <c r="G8" s="86"/>
      <c r="H8" s="86"/>
      <c r="I8" s="86"/>
      <c r="J8" s="86"/>
      <c r="K8" s="86"/>
      <c r="L8" s="86"/>
      <c r="M8" s="86"/>
      <c r="N8" s="86"/>
      <c r="O8" s="86"/>
      <c r="P8" s="86"/>
    </row>
    <row r="9" spans="1:16" x14ac:dyDescent="0.25">
      <c r="A9" s="81" t="s">
        <v>161</v>
      </c>
      <c r="B9" s="83"/>
      <c r="C9" s="83"/>
      <c r="D9" s="83"/>
      <c r="E9" s="83"/>
      <c r="F9" s="83"/>
      <c r="G9" s="83"/>
      <c r="H9" s="83"/>
      <c r="I9" s="83"/>
      <c r="J9" s="83"/>
      <c r="K9" s="83"/>
      <c r="L9" s="83"/>
      <c r="M9" s="83"/>
      <c r="N9" s="83"/>
      <c r="O9" s="83"/>
      <c r="P9" s="83"/>
    </row>
    <row r="10" spans="1:16" ht="18.75" customHeight="1" x14ac:dyDescent="0.25">
      <c r="A10" s="90" t="s">
        <v>162</v>
      </c>
      <c r="B10" s="87"/>
      <c r="C10" s="87"/>
      <c r="D10" s="87"/>
      <c r="E10" s="87"/>
      <c r="F10" s="87"/>
      <c r="G10" s="87"/>
      <c r="H10" s="87"/>
      <c r="I10" s="87"/>
      <c r="J10" s="87"/>
      <c r="K10" s="87"/>
      <c r="L10" s="87"/>
      <c r="M10" s="87"/>
      <c r="N10" s="87"/>
      <c r="O10" s="87"/>
      <c r="P10" s="87"/>
    </row>
    <row r="11" spans="1:16" x14ac:dyDescent="0.25">
      <c r="A11" s="81" t="s">
        <v>163</v>
      </c>
      <c r="B11" s="81"/>
      <c r="C11" s="81"/>
      <c r="D11" s="81"/>
      <c r="E11" s="81"/>
      <c r="F11" s="81"/>
      <c r="G11" s="81"/>
      <c r="H11" s="81"/>
      <c r="I11" s="81"/>
      <c r="J11" s="81"/>
      <c r="K11" s="81"/>
      <c r="L11" s="81"/>
      <c r="M11" s="81"/>
      <c r="N11" s="81"/>
      <c r="O11" s="81"/>
      <c r="P11" s="81"/>
    </row>
    <row r="12" spans="1:16" ht="54" customHeight="1" x14ac:dyDescent="0.25">
      <c r="A12" s="81" t="s">
        <v>164</v>
      </c>
      <c r="B12" s="81"/>
      <c r="C12" s="81"/>
      <c r="D12" s="81"/>
      <c r="E12" s="81"/>
      <c r="F12" s="81"/>
      <c r="G12" s="81"/>
      <c r="H12" s="81"/>
      <c r="I12" s="81"/>
      <c r="J12" s="81"/>
      <c r="K12" s="81"/>
      <c r="L12" s="81"/>
      <c r="M12" s="81"/>
      <c r="N12" s="81"/>
      <c r="O12" s="81"/>
      <c r="P12" s="81"/>
    </row>
    <row r="13" spans="1:16" ht="33.75" customHeight="1" x14ac:dyDescent="0.25">
      <c r="A13" s="81" t="s">
        <v>165</v>
      </c>
      <c r="B13" s="84"/>
      <c r="C13" s="84"/>
      <c r="D13" s="84"/>
      <c r="E13" s="84"/>
      <c r="F13" s="84"/>
      <c r="G13" s="84"/>
      <c r="H13" s="84"/>
      <c r="I13" s="84"/>
      <c r="J13" s="84"/>
      <c r="K13" s="84"/>
      <c r="L13" s="84"/>
      <c r="M13" s="84"/>
      <c r="N13" s="84"/>
      <c r="O13" s="84"/>
      <c r="P13" s="84"/>
    </row>
    <row r="14" spans="1:16" ht="22.5" customHeight="1" x14ac:dyDescent="0.25">
      <c r="A14" s="51" t="s">
        <v>166</v>
      </c>
      <c r="B14" s="81"/>
      <c r="C14" s="81"/>
      <c r="D14" s="81"/>
      <c r="E14" s="81"/>
      <c r="F14" s="81"/>
      <c r="G14" s="81"/>
      <c r="H14" s="81"/>
      <c r="I14" s="81"/>
      <c r="J14" s="81"/>
      <c r="K14" s="81"/>
      <c r="L14" s="81"/>
      <c r="M14" s="81"/>
      <c r="N14" s="81"/>
      <c r="O14" s="81"/>
      <c r="P14" s="81"/>
    </row>
    <row r="15" spans="1:16" ht="44.25" customHeight="1" x14ac:dyDescent="0.25">
      <c r="A15" s="81" t="s">
        <v>167</v>
      </c>
      <c r="B15" s="81"/>
      <c r="C15" s="81"/>
      <c r="D15" s="81"/>
      <c r="E15" s="81"/>
      <c r="F15" s="81"/>
      <c r="G15" s="81"/>
      <c r="H15" s="81"/>
      <c r="I15" s="81"/>
      <c r="J15" s="81"/>
      <c r="K15" s="81"/>
      <c r="L15" s="81"/>
      <c r="M15" s="81"/>
      <c r="N15" s="81"/>
      <c r="O15" s="81"/>
      <c r="P15" s="81"/>
    </row>
    <row r="16" spans="1:16" ht="53.25" customHeight="1" x14ac:dyDescent="0.25">
      <c r="A16" s="81" t="s">
        <v>168</v>
      </c>
      <c r="B16" s="81"/>
      <c r="C16" s="81"/>
      <c r="D16" s="81"/>
      <c r="E16" s="81"/>
      <c r="F16" s="81"/>
      <c r="G16" s="81"/>
      <c r="H16" s="81"/>
      <c r="I16" s="81"/>
      <c r="J16" s="81"/>
      <c r="K16" s="81"/>
      <c r="L16" s="81"/>
      <c r="M16" s="81"/>
      <c r="N16" s="81"/>
      <c r="O16" s="81"/>
      <c r="P16" s="81"/>
    </row>
    <row r="17" spans="1:16" ht="15" customHeight="1" x14ac:dyDescent="0.25">
      <c r="A17" s="84" t="s">
        <v>169</v>
      </c>
      <c r="B17" s="82"/>
      <c r="C17" s="82"/>
      <c r="D17" s="82"/>
      <c r="E17" s="82"/>
      <c r="F17" s="82"/>
      <c r="G17" s="82"/>
      <c r="H17" s="82"/>
      <c r="I17" s="82"/>
      <c r="J17" s="82"/>
      <c r="K17" s="82"/>
      <c r="L17" s="82"/>
      <c r="M17" s="82"/>
      <c r="N17" s="82"/>
      <c r="O17" s="82"/>
      <c r="P17" s="82"/>
    </row>
    <row r="18" spans="1:16" ht="65.25" customHeight="1" x14ac:dyDescent="0.25">
      <c r="A18" s="91" t="s">
        <v>170</v>
      </c>
      <c r="B18" s="83"/>
      <c r="C18" s="83"/>
      <c r="D18" s="83"/>
      <c r="E18" s="83"/>
      <c r="F18" s="83"/>
      <c r="G18" s="83"/>
      <c r="H18" s="83"/>
      <c r="I18" s="83"/>
      <c r="J18" s="83"/>
      <c r="K18" s="83"/>
      <c r="L18" s="83"/>
      <c r="M18" s="83"/>
      <c r="N18" s="83"/>
      <c r="O18" s="83"/>
      <c r="P18" s="83"/>
    </row>
    <row r="19" spans="1:16" x14ac:dyDescent="0.25">
      <c r="A19" s="51" t="s">
        <v>171</v>
      </c>
      <c r="B19" s="82"/>
      <c r="C19" s="82"/>
      <c r="D19" s="82"/>
      <c r="E19" s="84"/>
      <c r="F19" s="82"/>
      <c r="G19" s="82"/>
      <c r="H19" s="82"/>
      <c r="I19" s="82"/>
      <c r="J19" s="82"/>
      <c r="K19" s="82"/>
      <c r="L19" s="82"/>
      <c r="M19" s="82"/>
      <c r="N19" s="82"/>
      <c r="O19" s="82"/>
      <c r="P19" s="82"/>
    </row>
    <row r="20" spans="1:16" ht="46.5" customHeight="1" x14ac:dyDescent="0.25">
      <c r="A20" s="81" t="s">
        <v>172</v>
      </c>
      <c r="B20" s="81"/>
      <c r="C20" s="81"/>
      <c r="D20" s="81"/>
      <c r="E20" s="81"/>
      <c r="F20" s="81"/>
      <c r="G20" s="81"/>
      <c r="H20" s="81"/>
      <c r="I20" s="81"/>
      <c r="J20" s="81"/>
      <c r="K20" s="81"/>
      <c r="L20" s="81"/>
      <c r="M20" s="81"/>
      <c r="N20" s="81"/>
      <c r="O20" s="81"/>
      <c r="P20" s="81"/>
    </row>
    <row r="21" spans="1:16" ht="32.25" customHeight="1" x14ac:dyDescent="0.25">
      <c r="A21" s="81" t="s">
        <v>173</v>
      </c>
      <c r="B21" s="81"/>
      <c r="C21" s="81"/>
      <c r="D21" s="81"/>
      <c r="E21" s="81"/>
      <c r="F21" s="81"/>
      <c r="G21" s="81"/>
      <c r="H21" s="81"/>
      <c r="I21" s="81"/>
      <c r="J21" s="81"/>
      <c r="K21" s="81"/>
      <c r="L21" s="81"/>
      <c r="M21" s="81"/>
      <c r="N21" s="81"/>
      <c r="O21" s="81"/>
      <c r="P21" s="81"/>
    </row>
    <row r="22" spans="1:16" ht="30.75" customHeight="1" x14ac:dyDescent="0.25">
      <c r="A22" s="81" t="s">
        <v>174</v>
      </c>
      <c r="B22" s="81"/>
      <c r="C22" s="81"/>
      <c r="D22" s="81"/>
      <c r="E22" s="81"/>
      <c r="F22" s="81"/>
      <c r="G22" s="81"/>
      <c r="H22" s="81"/>
      <c r="I22" s="81"/>
      <c r="J22" s="81"/>
      <c r="K22" s="81"/>
      <c r="L22" s="81"/>
      <c r="M22" s="81"/>
      <c r="N22" s="81"/>
      <c r="O22" s="81"/>
      <c r="P22" s="81"/>
    </row>
    <row r="23" spans="1:16" ht="35.25" customHeight="1" x14ac:dyDescent="0.25">
      <c r="A23" s="81" t="s">
        <v>175</v>
      </c>
      <c r="B23" s="81"/>
      <c r="C23" s="81"/>
      <c r="D23" s="81"/>
      <c r="E23" s="81"/>
      <c r="F23" s="81"/>
      <c r="G23" s="81"/>
      <c r="H23" s="81"/>
      <c r="I23" s="81"/>
      <c r="J23" s="81"/>
      <c r="K23" s="81"/>
      <c r="L23" s="81"/>
      <c r="M23" s="81"/>
      <c r="N23" s="81"/>
      <c r="O23" s="81"/>
      <c r="P23" s="81"/>
    </row>
    <row r="24" spans="1:16" ht="39" customHeight="1" x14ac:dyDescent="0.25">
      <c r="A24" s="81" t="s">
        <v>176</v>
      </c>
      <c r="B24" s="81"/>
      <c r="C24" s="81"/>
      <c r="D24" s="81"/>
      <c r="E24" s="81"/>
      <c r="F24" s="81"/>
      <c r="G24" s="81"/>
      <c r="H24" s="81"/>
      <c r="I24" s="81"/>
      <c r="J24" s="81"/>
      <c r="K24" s="81"/>
      <c r="L24" s="81"/>
      <c r="M24" s="81"/>
      <c r="N24" s="81"/>
      <c r="O24" s="81"/>
      <c r="P24" s="81"/>
    </row>
    <row r="25" spans="1:16" ht="69" customHeight="1" x14ac:dyDescent="0.25">
      <c r="A25" s="81" t="s">
        <v>177</v>
      </c>
      <c r="B25" s="81"/>
      <c r="C25" s="81"/>
      <c r="D25" s="81"/>
      <c r="E25" s="81"/>
      <c r="F25" s="81"/>
      <c r="G25" s="81"/>
      <c r="H25" s="81"/>
      <c r="I25" s="81"/>
      <c r="J25" s="81"/>
      <c r="K25" s="81"/>
      <c r="L25" s="81"/>
      <c r="M25" s="81"/>
      <c r="N25" s="81"/>
      <c r="O25" s="81"/>
      <c r="P25" s="81"/>
    </row>
    <row r="26" spans="1:16" ht="25.5" customHeight="1" x14ac:dyDescent="0.25">
      <c r="A26" s="51" t="s">
        <v>178</v>
      </c>
      <c r="B26" s="81"/>
      <c r="C26" s="81"/>
      <c r="D26" s="81"/>
      <c r="E26" s="81"/>
      <c r="F26" s="81"/>
      <c r="G26" s="81"/>
      <c r="H26" s="81"/>
      <c r="I26" s="81"/>
      <c r="J26" s="81"/>
      <c r="K26" s="81"/>
      <c r="L26" s="81"/>
      <c r="M26" s="81"/>
      <c r="N26" s="81"/>
      <c r="O26" s="81"/>
      <c r="P26" s="81"/>
    </row>
    <row r="27" spans="1:16" ht="15" customHeight="1" x14ac:dyDescent="0.25">
      <c r="A27" s="84" t="s">
        <v>179</v>
      </c>
      <c r="B27" s="84"/>
      <c r="C27" s="84"/>
      <c r="D27" s="84"/>
      <c r="E27" s="84"/>
      <c r="F27" s="84"/>
      <c r="G27" s="84"/>
      <c r="H27" s="84"/>
      <c r="I27" s="84"/>
      <c r="J27" s="84"/>
      <c r="K27" s="84"/>
      <c r="L27" s="84"/>
      <c r="M27" s="84"/>
      <c r="N27" s="84"/>
      <c r="O27" s="84"/>
      <c r="P27" s="84"/>
    </row>
    <row r="28" spans="1:16" ht="15" customHeight="1" x14ac:dyDescent="0.25">
      <c r="A28" s="84" t="s">
        <v>4</v>
      </c>
      <c r="B28" s="83"/>
      <c r="C28" s="83"/>
      <c r="D28" s="83"/>
      <c r="E28" s="83"/>
      <c r="F28" s="83"/>
      <c r="G28" s="83"/>
      <c r="H28" s="83"/>
      <c r="I28" s="83"/>
      <c r="J28" s="83"/>
      <c r="K28" s="83"/>
      <c r="L28" s="83"/>
      <c r="M28" s="83"/>
      <c r="N28" s="83"/>
      <c r="O28" s="83"/>
      <c r="P28" s="83"/>
    </row>
    <row r="29" spans="1:16" ht="32.25" customHeight="1" x14ac:dyDescent="0.25">
      <c r="A29" s="81" t="s">
        <v>180</v>
      </c>
      <c r="B29" s="82"/>
      <c r="C29" s="82"/>
      <c r="D29" s="82"/>
      <c r="E29" s="82"/>
      <c r="F29" s="82"/>
      <c r="G29" s="82"/>
      <c r="H29" s="82"/>
      <c r="I29" s="82"/>
      <c r="J29" s="82"/>
      <c r="K29" s="82"/>
      <c r="L29" s="82"/>
      <c r="M29" s="82"/>
      <c r="N29" s="82"/>
      <c r="O29" s="82"/>
      <c r="P29" s="82"/>
    </row>
    <row r="30" spans="1:16" ht="25.5" customHeight="1" x14ac:dyDescent="0.25">
      <c r="A30" s="51" t="s">
        <v>181</v>
      </c>
      <c r="B30" s="81"/>
      <c r="C30" s="81"/>
      <c r="D30" s="81"/>
      <c r="E30" s="81"/>
      <c r="F30" s="81"/>
      <c r="G30" s="81"/>
      <c r="H30" s="81"/>
      <c r="I30" s="81"/>
      <c r="J30" s="81"/>
      <c r="K30" s="81"/>
      <c r="L30" s="81"/>
      <c r="M30" s="81"/>
      <c r="N30" s="81"/>
      <c r="O30" s="81"/>
      <c r="P30" s="81"/>
    </row>
    <row r="31" spans="1:16" ht="72" customHeight="1" x14ac:dyDescent="0.25">
      <c r="A31" s="81" t="s">
        <v>182</v>
      </c>
      <c r="B31" s="81"/>
      <c r="C31" s="81"/>
      <c r="D31" s="81"/>
      <c r="E31" s="81"/>
      <c r="F31" s="81"/>
      <c r="G31" s="81"/>
      <c r="H31" s="81"/>
      <c r="I31" s="81"/>
      <c r="J31" s="81"/>
      <c r="K31" s="81"/>
      <c r="L31" s="81"/>
      <c r="M31" s="81"/>
      <c r="N31" s="81"/>
      <c r="O31" s="81"/>
      <c r="P31" s="81"/>
    </row>
    <row r="32" spans="1:16" ht="62.25" customHeight="1" x14ac:dyDescent="0.25">
      <c r="A32" s="81" t="s">
        <v>183</v>
      </c>
      <c r="B32" s="81"/>
      <c r="C32" s="81"/>
      <c r="D32" s="81"/>
      <c r="E32" s="81"/>
      <c r="F32" s="81"/>
      <c r="G32" s="81"/>
      <c r="H32" s="81"/>
      <c r="I32" s="81"/>
      <c r="J32" s="81"/>
      <c r="K32" s="81"/>
      <c r="L32" s="81"/>
      <c r="M32" s="81"/>
      <c r="N32" s="81"/>
      <c r="O32" s="81"/>
      <c r="P32" s="81"/>
    </row>
    <row r="33" spans="1:16" ht="72.75" customHeight="1" x14ac:dyDescent="0.25">
      <c r="A33" s="81" t="s">
        <v>184</v>
      </c>
      <c r="B33" s="81"/>
      <c r="C33" s="81"/>
      <c r="D33" s="81"/>
      <c r="E33" s="81"/>
      <c r="F33" s="81"/>
      <c r="G33" s="81"/>
      <c r="H33" s="81"/>
      <c r="I33" s="81"/>
      <c r="J33" s="81"/>
      <c r="K33" s="81"/>
      <c r="L33" s="81"/>
      <c r="M33" s="81"/>
      <c r="N33" s="81"/>
      <c r="O33" s="81"/>
      <c r="P33" s="81"/>
    </row>
    <row r="34" spans="1:16" x14ac:dyDescent="0.25">
      <c r="A34" s="81" t="s">
        <v>185</v>
      </c>
      <c r="B34" s="81"/>
      <c r="C34" s="81"/>
      <c r="D34" s="81"/>
      <c r="E34" s="81"/>
      <c r="F34" s="81"/>
      <c r="G34" s="81"/>
      <c r="H34" s="81"/>
      <c r="I34" s="81"/>
      <c r="J34" s="81"/>
      <c r="K34" s="81"/>
      <c r="L34" s="81"/>
      <c r="M34" s="81"/>
      <c r="N34" s="81"/>
      <c r="O34" s="81"/>
      <c r="P34" s="81"/>
    </row>
    <row r="35" spans="1:16" x14ac:dyDescent="0.25">
      <c r="A35" s="81" t="s">
        <v>186</v>
      </c>
      <c r="B35" s="81"/>
      <c r="C35" s="81"/>
      <c r="D35" s="81"/>
      <c r="E35" s="81"/>
      <c r="F35" s="81"/>
      <c r="G35" s="81"/>
      <c r="H35" s="81"/>
      <c r="I35" s="81"/>
      <c r="J35" s="81"/>
      <c r="K35" s="81"/>
      <c r="L35" s="81"/>
      <c r="M35" s="81"/>
      <c r="N35" s="81"/>
      <c r="O35" s="81"/>
      <c r="P35" s="81"/>
    </row>
    <row r="36" spans="1:16" ht="25.5" customHeight="1" x14ac:dyDescent="0.25">
      <c r="A36" s="81" t="s">
        <v>187</v>
      </c>
      <c r="B36" s="81"/>
      <c r="C36" s="81"/>
      <c r="D36" s="81"/>
      <c r="E36" s="81"/>
      <c r="F36" s="81"/>
      <c r="G36" s="81"/>
      <c r="H36" s="81"/>
      <c r="I36" s="81"/>
      <c r="J36" s="81"/>
      <c r="K36" s="81"/>
      <c r="L36" s="81"/>
      <c r="M36" s="81"/>
      <c r="N36" s="81"/>
      <c r="O36" s="81"/>
      <c r="P36" s="81"/>
    </row>
    <row r="37" spans="1:16" ht="31.5" customHeight="1" x14ac:dyDescent="0.25">
      <c r="A37" s="1" t="s">
        <v>188</v>
      </c>
    </row>
    <row r="38" spans="1:16" ht="27" x14ac:dyDescent="0.25">
      <c r="A38" s="1" t="s">
        <v>189</v>
      </c>
    </row>
    <row r="39" spans="1:16" x14ac:dyDescent="0.25">
      <c r="A39" s="1" t="s">
        <v>190</v>
      </c>
    </row>
    <row r="40" spans="1:16" x14ac:dyDescent="0.25">
      <c r="A40" s="1" t="s">
        <v>191</v>
      </c>
    </row>
    <row r="41" spans="1:16" x14ac:dyDescent="0.25">
      <c r="A41" s="1" t="s">
        <v>192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Հ1 Ձև1   (11001-11002-32001)</vt:lpstr>
      <vt:lpstr>Հ1 Ձև1  11001  </vt:lpstr>
      <vt:lpstr>Հ1 Ձև 2 (1) 11001</vt:lpstr>
      <vt:lpstr> Հ1 Ձև 1 11002</vt:lpstr>
      <vt:lpstr>Հ1 Ձև2 (11002)</vt:lpstr>
      <vt:lpstr>Հ1 Ձև 2 (2)  11002</vt:lpstr>
      <vt:lpstr>Լրացման պահանջներ</vt:lpstr>
      <vt:lpstr>' Հ1 Ձև 1 11002'!_ftnref1</vt:lpstr>
      <vt:lpstr>'Հ1 Ձև1   (11001-11002-32001)'!_ftnref1</vt:lpstr>
      <vt:lpstr>'Հ1 Ձև1  11001  '!_ftnref1</vt:lpstr>
      <vt:lpstr>' Հ1 Ձև 1 11002'!_ftnref2</vt:lpstr>
      <vt:lpstr>'Հ1 Ձև1   (11001-11002-32001)'!_ftnref2</vt:lpstr>
      <vt:lpstr>'Հ1 Ձև1  11001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2023-03-07T08:03:49Z</dcterms:modified>
</cp:coreProperties>
</file>